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belov\Desktop\RAN4\RAN4 86 - Feb 2018\01 Preparation\R15 FeCoMP\"/>
    </mc:Choice>
  </mc:AlternateContent>
  <bookViews>
    <workbookView xWindow="0" yWindow="0" windowWidth="20490" windowHeight="7755"/>
  </bookViews>
  <sheets>
    <sheet name="Cover" sheetId="1" r:id="rId1"/>
    <sheet name="PDSCH Alignment" sheetId="3" r:id="rId2"/>
    <sheet name="PDSCH test 1" sheetId="9" r:id="rId3"/>
    <sheet name="PDSCH test 2" sheetId="15" r:id="rId4"/>
    <sheet name="PDSCH test 3" sheetId="16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5" i="16" l="1"/>
  <c r="C7" i="3" s="1"/>
  <c r="N26" i="16"/>
  <c r="W25" i="16"/>
  <c r="K7" i="3" s="1"/>
  <c r="V25" i="16"/>
  <c r="J7" i="3" s="1"/>
  <c r="U25" i="16"/>
  <c r="I7" i="3" s="1"/>
  <c r="T25" i="16"/>
  <c r="H7" i="3" s="1"/>
  <c r="S25" i="16"/>
  <c r="G7" i="3" s="1"/>
  <c r="R25" i="16"/>
  <c r="F7" i="3" s="1"/>
  <c r="Q25" i="16"/>
  <c r="E7" i="3" s="1"/>
  <c r="P25" i="16"/>
  <c r="D7" i="3" s="1"/>
  <c r="W5" i="16"/>
  <c r="V5" i="16"/>
  <c r="U5" i="16"/>
  <c r="T5" i="16"/>
  <c r="S5" i="16"/>
  <c r="R5" i="16"/>
  <c r="Q5" i="16"/>
  <c r="P5" i="16"/>
  <c r="O5" i="16"/>
  <c r="P25" i="15"/>
  <c r="D5" i="3" s="1"/>
  <c r="Q25" i="15"/>
  <c r="E5" i="3" s="1"/>
  <c r="R25" i="15"/>
  <c r="F5" i="3" s="1"/>
  <c r="S25" i="15"/>
  <c r="G5" i="3" s="1"/>
  <c r="T25" i="15"/>
  <c r="H5" i="3" s="1"/>
  <c r="U25" i="15"/>
  <c r="I5" i="3" s="1"/>
  <c r="V25" i="15"/>
  <c r="J5" i="3" s="1"/>
  <c r="W25" i="15"/>
  <c r="K5" i="3" s="1"/>
  <c r="N26" i="15"/>
  <c r="O25" i="15"/>
  <c r="C5" i="3" s="1"/>
  <c r="W5" i="15"/>
  <c r="V5" i="15"/>
  <c r="U5" i="15"/>
  <c r="T5" i="15"/>
  <c r="S5" i="15"/>
  <c r="R5" i="15"/>
  <c r="Q5" i="15"/>
  <c r="P5" i="15"/>
  <c r="O5" i="15"/>
  <c r="L7" i="3" l="1"/>
  <c r="M7" i="3"/>
  <c r="M5" i="3"/>
  <c r="L5" i="3"/>
  <c r="AC2" i="16"/>
  <c r="AC2" i="15"/>
  <c r="B26" i="15" s="1"/>
  <c r="K25" i="15" s="1"/>
  <c r="K4" i="3" s="1"/>
  <c r="O2" i="9"/>
  <c r="B26" i="16"/>
  <c r="K25" i="16" s="1"/>
  <c r="K6" i="3" s="1"/>
  <c r="J25" i="16"/>
  <c r="J6" i="3" s="1"/>
  <c r="H25" i="16"/>
  <c r="H6" i="3" s="1"/>
  <c r="F25" i="16"/>
  <c r="F6" i="3" s="1"/>
  <c r="D25" i="16"/>
  <c r="D6" i="3" s="1"/>
  <c r="K5" i="16"/>
  <c r="J5" i="16"/>
  <c r="I5" i="16"/>
  <c r="H5" i="16"/>
  <c r="G5" i="16"/>
  <c r="F5" i="16"/>
  <c r="E5" i="16"/>
  <c r="D5" i="16"/>
  <c r="C5" i="16"/>
  <c r="K5" i="15"/>
  <c r="J5" i="15"/>
  <c r="I5" i="15"/>
  <c r="H5" i="15"/>
  <c r="G5" i="15"/>
  <c r="F5" i="15"/>
  <c r="E5" i="15"/>
  <c r="D5" i="15"/>
  <c r="C5" i="15"/>
  <c r="E25" i="16" l="1"/>
  <c r="E6" i="3" s="1"/>
  <c r="I25" i="16"/>
  <c r="I6" i="3" s="1"/>
  <c r="C25" i="16"/>
  <c r="C6" i="3" s="1"/>
  <c r="G25" i="16"/>
  <c r="G6" i="3" s="1"/>
  <c r="F25" i="15"/>
  <c r="F4" i="3" s="1"/>
  <c r="E25" i="15"/>
  <c r="E4" i="3" s="1"/>
  <c r="C25" i="15"/>
  <c r="C4" i="3" s="1"/>
  <c r="H25" i="15"/>
  <c r="H4" i="3" s="1"/>
  <c r="D25" i="15"/>
  <c r="D4" i="3" s="1"/>
  <c r="I25" i="15"/>
  <c r="I4" i="3" s="1"/>
  <c r="J25" i="15"/>
  <c r="J4" i="3" s="1"/>
  <c r="G25" i="15"/>
  <c r="G4" i="3" s="1"/>
  <c r="B26" i="9"/>
  <c r="H25" i="9" l="1"/>
  <c r="E25" i="9"/>
  <c r="K5" i="9"/>
  <c r="J5" i="9"/>
  <c r="I5" i="9"/>
  <c r="H5" i="9"/>
  <c r="G5" i="9"/>
  <c r="F5" i="9"/>
  <c r="E5" i="9"/>
  <c r="D5" i="9"/>
  <c r="C5" i="9"/>
  <c r="E3" i="3" l="1"/>
  <c r="H3" i="3"/>
  <c r="I25" i="9"/>
  <c r="I3" i="3" s="1"/>
  <c r="F25" i="9"/>
  <c r="F3" i="3" s="1"/>
  <c r="J25" i="9"/>
  <c r="J3" i="3" s="1"/>
  <c r="C25" i="9"/>
  <c r="G25" i="9"/>
  <c r="G3" i="3" s="1"/>
  <c r="K25" i="9"/>
  <c r="K3" i="3" s="1"/>
  <c r="D25" i="9"/>
  <c r="D3" i="3" s="1"/>
  <c r="M6" i="3" l="1"/>
  <c r="L6" i="3"/>
  <c r="C3" i="3"/>
  <c r="L4" i="3"/>
  <c r="M4" i="3"/>
  <c r="L3" i="3" l="1"/>
  <c r="M3" i="3"/>
</calcChain>
</file>

<file path=xl/sharedStrings.xml><?xml version="1.0" encoding="utf-8"?>
<sst xmlns="http://schemas.openxmlformats.org/spreadsheetml/2006/main" count="44" uniqueCount="34">
  <si>
    <t>Source: Intel Corporation</t>
  </si>
  <si>
    <t>Document for: Information</t>
  </si>
  <si>
    <t>SNR, dB</t>
  </si>
  <si>
    <t>SNR @ 
70% max T-Put</t>
  </si>
  <si>
    <t>Company 6</t>
  </si>
  <si>
    <t>Company 7</t>
  </si>
  <si>
    <t>Company 8</t>
  </si>
  <si>
    <t>Company 9</t>
  </si>
  <si>
    <t>SPAN</t>
  </si>
  <si>
    <t>AVERAGE SNR</t>
  </si>
  <si>
    <t>Company 3</t>
  </si>
  <si>
    <t>Company 4</t>
  </si>
  <si>
    <t>Company 5</t>
  </si>
  <si>
    <t>Intel</t>
  </si>
  <si>
    <t>3GPP TSG-RAN WG4 Meeting #86</t>
  </si>
  <si>
    <t>Reference:</t>
  </si>
  <si>
    <t>Max Tput</t>
  </si>
  <si>
    <t>Test</t>
  </si>
  <si>
    <t>Company 2</t>
  </si>
  <si>
    <t>Title : Summary of FeCoMP UE demodulation simulation results</t>
  </si>
  <si>
    <t>Test 1 (2 MIMO layers)</t>
  </si>
  <si>
    <t>Test 2 (3 MIMO layers)</t>
  </si>
  <si>
    <t>Test 3 (4 MIMO layers)</t>
  </si>
  <si>
    <t>Test case 1 - 2RX UE receives 2 MIMO layers PDSCH (1 MIMO layer per TP)</t>
  </si>
  <si>
    <t>Number of CRS APs</t>
  </si>
  <si>
    <t>Test case 2 - 4RX UE receives 3 MIMO layers PDSCH (1 layer from TP1 and 2 layers from TP2), 2 CRS APs</t>
  </si>
  <si>
    <t>Test case 2 - 4RX UE receives 3 MIMO layers PDSCH (1 layer from TP1 and 2 layers from TP2), 4 CRS APs</t>
  </si>
  <si>
    <t>Test case 3 - 4RX UE receives 4 MIMO layers PDSCH (2 layer from TP1 and 2 layers from TP2), 2 CRS APs</t>
  </si>
  <si>
    <t>Test case 3 - 4RX UE receives 4 MIMO layers PDSCH (2 layer from TP1 and 2 layers from TP2), 4 CRS APs</t>
  </si>
  <si>
    <t>R4-1801752</t>
  </si>
  <si>
    <t>Athens, Greece, 26 February – 2 March 2018</t>
  </si>
  <si>
    <t>Agenda item: 6.23.2</t>
  </si>
  <si>
    <t>[1] R4-1714260 "WF on FeCoMP UE Demodulation and CSI Reporting Requirements", Intel Corporation, ZTE, Qualcomm, Huawei, HiSilicon, RAN4 #85, November 2017.</t>
  </si>
  <si>
    <t>[2] R4-1714482 "FeCoMP UE demodulation simulation assumptions", Intel, RAN4 #85, November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</si>
</sst>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charset val="129"/>
      <scheme val="minor"/>
    </font>
    <font>
      <b/>
      <sz val="10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164" fontId="1" fillId="0" borderId="5" xfId="1" applyNumberFormat="1" applyBorder="1"/>
    <xf numFmtId="164" fontId="1" fillId="0" borderId="5" xfId="2" applyNumberFormat="1" applyBorder="1"/>
    <xf numFmtId="164" fontId="0" fillId="0" borderId="5" xfId="0" applyNumberFormat="1" applyBorder="1"/>
    <xf numFmtId="164" fontId="1" fillId="0" borderId="5" xfId="1" applyNumberFormat="1" applyBorder="1" applyAlignment="1">
      <alignment horizontal="right"/>
    </xf>
    <xf numFmtId="164" fontId="1" fillId="0" borderId="5" xfId="1" applyNumberFormat="1" applyBorder="1" applyAlignment="1">
      <alignment horizontal="center"/>
    </xf>
    <xf numFmtId="164" fontId="0" fillId="0" borderId="6" xfId="0" applyNumberFormat="1" applyBorder="1"/>
    <xf numFmtId="0" fontId="2" fillId="0" borderId="0" xfId="0" applyFont="1" applyAlignment="1">
      <alignment horizontal="center" wrapText="1"/>
    </xf>
    <xf numFmtId="164" fontId="0" fillId="0" borderId="7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6" fillId="0" borderId="0" xfId="0" applyFont="1" applyAlignment="1"/>
    <xf numFmtId="2" fontId="0" fillId="0" borderId="0" xfId="0" applyNumberFormat="1"/>
    <xf numFmtId="0" fontId="5" fillId="3" borderId="1" xfId="0" applyFont="1" applyFill="1" applyBorder="1" applyAlignment="1">
      <alignment horizontal="center" vertical="center" wrapText="1"/>
    </xf>
    <xf numFmtId="0" fontId="0" fillId="0" borderId="0" xfId="0"/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164" fontId="7" fillId="0" borderId="1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0" fillId="0" borderId="18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7" fillId="0" borderId="22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Normal" xfId="0" builtinId="0"/>
    <cellStyle name="Normal 2" xfId="1"/>
    <cellStyle name="Normal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Test case 1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test 1'!$C$5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test 1'!$B$6:$B$24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1'!$C$6:$C$24</c:f>
              <c:numCache>
                <c:formatCode>0.0</c:formatCode>
                <c:ptCount val="19"/>
                <c:pt idx="0">
                  <c:v>0.73386499999999999</c:v>
                </c:pt>
                <c:pt idx="1">
                  <c:v>2.4885999999999999</c:v>
                </c:pt>
                <c:pt idx="2">
                  <c:v>4.8498900000000003</c:v>
                </c:pt>
                <c:pt idx="3">
                  <c:v>7.1017599999999996</c:v>
                </c:pt>
                <c:pt idx="4">
                  <c:v>9.2454199999999993</c:v>
                </c:pt>
                <c:pt idx="5">
                  <c:v>11.465299999999999</c:v>
                </c:pt>
                <c:pt idx="6">
                  <c:v>13.814</c:v>
                </c:pt>
                <c:pt idx="7">
                  <c:v>16.197500000000002</c:v>
                </c:pt>
                <c:pt idx="8">
                  <c:v>18.0198</c:v>
                </c:pt>
                <c:pt idx="9">
                  <c:v>19.170000000000002</c:v>
                </c:pt>
                <c:pt idx="10">
                  <c:v>19.787500000000001</c:v>
                </c:pt>
                <c:pt idx="11">
                  <c:v>20.041599999999999</c:v>
                </c:pt>
                <c:pt idx="12">
                  <c:v>20.123699999999999</c:v>
                </c:pt>
                <c:pt idx="13">
                  <c:v>20.150700000000001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'PDSCH test 1'!$D$5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'PDSCH test 1'!$B$6:$B$24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1'!$D$6:$D$24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'PDSCH test 1'!$E$5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'PDSCH test 1'!$B$6:$B$24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1'!$E$6:$E$24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'PDSCH test 1'!$F$5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test 1'!$B$6:$B$24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1'!$F$6:$F$24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'PDSCH test 1'!$G$5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test 1'!$B$6:$B$24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1'!$G$6:$G$24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'PDSCH test 1'!$H$5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test 1'!$B$6:$B$24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1'!$H$6:$H$24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'PDSCH test 1'!$I$5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test 1'!$B$6:$B$24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1'!$I$6:$I$24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'PDSCH test 1'!$J$5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test 1'!$B$6:$B$24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1'!$J$6:$J$24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'PDSCH test 1'!$K$5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test 1'!$B$6:$B$24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1'!$K$6:$K$24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745272"/>
        <c:axId val="192746840"/>
      </c:scatterChart>
      <c:valAx>
        <c:axId val="1927452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92746840"/>
        <c:crosses val="autoZero"/>
        <c:crossBetween val="midCat"/>
      </c:valAx>
      <c:valAx>
        <c:axId val="19274684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927452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Test case 2, 2 CRS APs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test 2'!$C$5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test 2'!$B$6:$B$24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2'!$C$6:$C$24</c:f>
              <c:numCache>
                <c:formatCode>0.0</c:formatCode>
                <c:ptCount val="19"/>
                <c:pt idx="0">
                  <c:v>9.08244E-2</c:v>
                </c:pt>
                <c:pt idx="1">
                  <c:v>2.2720500000000001</c:v>
                </c:pt>
                <c:pt idx="2">
                  <c:v>7.3545499999999997</c:v>
                </c:pt>
                <c:pt idx="3">
                  <c:v>10.485099999999999</c:v>
                </c:pt>
                <c:pt idx="4">
                  <c:v>13.324299999999999</c:v>
                </c:pt>
                <c:pt idx="5">
                  <c:v>15.885999999999999</c:v>
                </c:pt>
                <c:pt idx="6">
                  <c:v>19.985900000000001</c:v>
                </c:pt>
                <c:pt idx="7">
                  <c:v>25.549700000000001</c:v>
                </c:pt>
                <c:pt idx="8">
                  <c:v>28.873000000000001</c:v>
                </c:pt>
                <c:pt idx="9">
                  <c:v>29.956900000000001</c:v>
                </c:pt>
                <c:pt idx="10">
                  <c:v>30.1812</c:v>
                </c:pt>
                <c:pt idx="11">
                  <c:v>30.243300000000001</c:v>
                </c:pt>
                <c:pt idx="12">
                  <c:v>30.2666</c:v>
                </c:pt>
                <c:pt idx="13">
                  <c:v>30.284199999999998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'PDSCH test 2'!$D$5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'PDSCH test 2'!$B$6:$B$24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2'!$D$6:$D$24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'PDSCH test 2'!$E$5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'PDSCH test 2'!$B$6:$B$24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2'!$E$6:$E$24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'PDSCH test 2'!$F$5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test 2'!$B$6:$B$24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2'!$F$6:$F$24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'PDSCH test 2'!$G$5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test 2'!$B$6:$B$24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2'!$G$6:$G$24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'PDSCH test 2'!$H$5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test 2'!$B$6:$B$24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2'!$H$6:$H$24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'PDSCH test 2'!$I$5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test 2'!$B$6:$B$24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2'!$I$6:$I$24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'PDSCH test 2'!$J$5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test 2'!$B$6:$B$24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2'!$J$6:$J$24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'PDSCH test 2'!$K$5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test 2'!$B$6:$B$24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2'!$K$6:$K$24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739784"/>
        <c:axId val="192740176"/>
      </c:scatterChart>
      <c:valAx>
        <c:axId val="1927397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92740176"/>
        <c:crosses val="autoZero"/>
        <c:crossBetween val="midCat"/>
      </c:valAx>
      <c:valAx>
        <c:axId val="19274017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927397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Test case 2, 4 CRS APs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test 2'!$O$5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test 2'!$N$6:$N$24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2'!$O$6:$O$24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1"/>
          <c:order val="1"/>
          <c:tx>
            <c:strRef>
              <c:f>'PDSCH test 2'!$P$5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'PDSCH test 2'!$N$6:$N$24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2'!$P$6:$P$24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'PDSCH test 2'!$Q$5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'PDSCH test 2'!$N$6:$N$24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2'!$Q$6:$Q$24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'PDSCH test 2'!$R$5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test 2'!$N$6:$N$24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2'!$R$6:$R$24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'PDSCH test 2'!$S$5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test 2'!$N$6:$N$24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2'!$S$6:$S$24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'PDSCH test 2'!$T$5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test 2'!$N$6:$N$24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2'!$T$6:$T$24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'PDSCH test 2'!$U$5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test 2'!$N$6:$N$24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2'!$U$6:$U$24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'PDSCH test 2'!$V$5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test 2'!$N$6:$N$24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2'!$V$6:$V$24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'PDSCH test 2'!$W$5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test 2'!$N$6:$N$24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2'!$W$6:$W$24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154952"/>
        <c:axId val="192151032"/>
      </c:scatterChart>
      <c:valAx>
        <c:axId val="1921549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92151032"/>
        <c:crosses val="autoZero"/>
        <c:crossBetween val="midCat"/>
      </c:valAx>
      <c:valAx>
        <c:axId val="19215103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921549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Test case 3, 2 CRS APs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test 3'!$C$5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test 3'!$B$6:$B$24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3'!$C$6:$C$24</c:f>
              <c:numCache>
                <c:formatCode>0.0</c:formatCode>
                <c:ptCount val="19"/>
                <c:pt idx="0">
                  <c:v>1.5077999999999999E-2</c:v>
                </c:pt>
                <c:pt idx="1">
                  <c:v>1.08382</c:v>
                </c:pt>
                <c:pt idx="2">
                  <c:v>6.6239800000000004</c:v>
                </c:pt>
                <c:pt idx="3">
                  <c:v>11.6699</c:v>
                </c:pt>
                <c:pt idx="4">
                  <c:v>14.6617</c:v>
                </c:pt>
                <c:pt idx="5">
                  <c:v>17.716799999999999</c:v>
                </c:pt>
                <c:pt idx="6">
                  <c:v>20.283899999999999</c:v>
                </c:pt>
                <c:pt idx="7">
                  <c:v>23.357700000000001</c:v>
                </c:pt>
                <c:pt idx="8">
                  <c:v>28.081099999999999</c:v>
                </c:pt>
                <c:pt idx="9">
                  <c:v>33.1477</c:v>
                </c:pt>
                <c:pt idx="10">
                  <c:v>36.731200000000001</c:v>
                </c:pt>
                <c:pt idx="11">
                  <c:v>38.789400000000001</c:v>
                </c:pt>
                <c:pt idx="12">
                  <c:v>39.7545</c:v>
                </c:pt>
                <c:pt idx="13">
                  <c:v>40.150500000000001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'PDSCH test 3'!$D$5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'PDSCH test 3'!$B$6:$B$24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3'!$D$6:$D$24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'PDSCH test 3'!$E$5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'PDSCH test 3'!$B$6:$B$24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3'!$E$6:$E$24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'PDSCH test 3'!$F$5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test 3'!$B$6:$B$24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3'!$F$6:$F$24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'PDSCH test 3'!$G$5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test 3'!$B$6:$B$24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3'!$G$6:$G$24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'PDSCH test 3'!$H$5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test 3'!$B$6:$B$24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3'!$H$6:$H$24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'PDSCH test 3'!$I$5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test 3'!$B$6:$B$24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3'!$I$6:$I$24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'PDSCH test 3'!$J$5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test 3'!$B$6:$B$24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3'!$J$6:$J$24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'PDSCH test 3'!$K$5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test 3'!$B$6:$B$24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3'!$K$6:$K$24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151424"/>
        <c:axId val="192153384"/>
      </c:scatterChart>
      <c:valAx>
        <c:axId val="1921514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92153384"/>
        <c:crosses val="autoZero"/>
        <c:crossBetween val="midCat"/>
      </c:valAx>
      <c:valAx>
        <c:axId val="19215338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921514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Test case 3, 4 CRS APs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test 3'!$O$5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test 3'!$N$6:$N$24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3'!$O$6:$O$24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1"/>
          <c:order val="1"/>
          <c:tx>
            <c:strRef>
              <c:f>'PDSCH test 3'!$P$5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'PDSCH test 3'!$N$6:$N$24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3'!$P$6:$P$24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'PDSCH test 3'!$Q$5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'PDSCH test 3'!$N$6:$N$24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3'!$Q$6:$Q$24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'PDSCH test 3'!$R$5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test 3'!$N$6:$N$24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3'!$R$6:$R$24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'PDSCH test 3'!$S$5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test 3'!$N$6:$N$24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3'!$S$6:$S$24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'PDSCH test 3'!$T$5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test 3'!$N$6:$N$24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3'!$T$6:$T$24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'PDSCH test 3'!$U$5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test 3'!$N$6:$N$24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3'!$U$6:$U$24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'PDSCH test 3'!$V$5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test 3'!$N$6:$N$24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3'!$V$6:$V$24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'PDSCH test 3'!$W$5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test 3'!$N$6:$N$24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</c:numCache>
            </c:numRef>
          </c:xVal>
          <c:yVal>
            <c:numRef>
              <c:f>'PDSCH test 3'!$W$6:$W$24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141800"/>
        <c:axId val="515138272"/>
      </c:scatterChart>
      <c:valAx>
        <c:axId val="5151418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5138272"/>
        <c:crosses val="autoZero"/>
        <c:crossBetween val="midCat"/>
      </c:valAx>
      <c:valAx>
        <c:axId val="51513827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51418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</xdr:row>
      <xdr:rowOff>175211</xdr:rowOff>
    </xdr:from>
    <xdr:to>
      <xdr:col>11</xdr:col>
      <xdr:colOff>0</xdr:colOff>
      <xdr:row>49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</xdr:row>
      <xdr:rowOff>175211</xdr:rowOff>
    </xdr:from>
    <xdr:to>
      <xdr:col>11</xdr:col>
      <xdr:colOff>0</xdr:colOff>
      <xdr:row>49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26</xdr:row>
      <xdr:rowOff>175211</xdr:rowOff>
    </xdr:from>
    <xdr:to>
      <xdr:col>23</xdr:col>
      <xdr:colOff>0</xdr:colOff>
      <xdr:row>49</xdr:row>
      <xdr:rowOff>84044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</xdr:row>
      <xdr:rowOff>175211</xdr:rowOff>
    </xdr:from>
    <xdr:to>
      <xdr:col>11</xdr:col>
      <xdr:colOff>0</xdr:colOff>
      <xdr:row>49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26</xdr:row>
      <xdr:rowOff>175211</xdr:rowOff>
    </xdr:from>
    <xdr:to>
      <xdr:col>23</xdr:col>
      <xdr:colOff>0</xdr:colOff>
      <xdr:row>49</xdr:row>
      <xdr:rowOff>84044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H25" sqref="H25"/>
    </sheetView>
  </sheetViews>
  <sheetFormatPr defaultRowHeight="15"/>
  <sheetData>
    <row r="1" spans="1:7">
      <c r="A1" s="1" t="s">
        <v>14</v>
      </c>
      <c r="B1" s="2"/>
      <c r="C1" s="2"/>
      <c r="D1" s="2"/>
      <c r="E1" s="2"/>
      <c r="F1" s="2"/>
      <c r="G1" s="1" t="s">
        <v>29</v>
      </c>
    </row>
    <row r="2" spans="1:7">
      <c r="A2" s="1" t="s">
        <v>30</v>
      </c>
      <c r="B2" s="1"/>
      <c r="C2" s="1"/>
      <c r="D2" s="1"/>
      <c r="E2" s="2"/>
      <c r="F2" s="2"/>
      <c r="G2" s="2"/>
    </row>
    <row r="3" spans="1:7">
      <c r="A3" s="2"/>
      <c r="B3" s="2"/>
      <c r="C3" s="2"/>
      <c r="D3" s="2"/>
      <c r="E3" s="2"/>
      <c r="F3" s="2"/>
      <c r="G3" s="2"/>
    </row>
    <row r="4" spans="1:7">
      <c r="A4" s="1" t="s">
        <v>31</v>
      </c>
      <c r="B4" s="2"/>
      <c r="C4" s="2"/>
      <c r="D4" s="2"/>
      <c r="E4" s="2"/>
      <c r="F4" s="2"/>
      <c r="G4" s="2"/>
    </row>
    <row r="5" spans="1:7">
      <c r="A5" s="1" t="s">
        <v>0</v>
      </c>
      <c r="B5" s="2"/>
      <c r="C5" s="2"/>
      <c r="D5" s="2"/>
      <c r="E5" s="2"/>
      <c r="F5" s="2"/>
      <c r="G5" s="2"/>
    </row>
    <row r="6" spans="1:7">
      <c r="A6" s="1" t="s">
        <v>19</v>
      </c>
      <c r="B6" s="2"/>
      <c r="C6" s="2"/>
      <c r="D6" s="2"/>
      <c r="E6" s="2"/>
      <c r="F6" s="2"/>
      <c r="G6" s="2"/>
    </row>
    <row r="7" spans="1:7">
      <c r="A7" s="1" t="s">
        <v>1</v>
      </c>
      <c r="B7" s="2"/>
      <c r="C7" s="2"/>
      <c r="D7" s="2"/>
      <c r="E7" s="2"/>
      <c r="F7" s="2"/>
      <c r="G7" s="2"/>
    </row>
    <row r="10" spans="1:7">
      <c r="A10" s="1" t="s">
        <v>15</v>
      </c>
    </row>
    <row r="11" spans="1:7">
      <c r="A11" s="16" t="s">
        <v>32</v>
      </c>
    </row>
    <row r="12" spans="1:7">
      <c r="A12" t="s">
        <v>33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workbookViewId="0">
      <selection activeCell="G23" sqref="G23"/>
    </sheetView>
  </sheetViews>
  <sheetFormatPr defaultRowHeight="15"/>
  <cols>
    <col min="1" max="1" width="34.42578125" style="16" customWidth="1"/>
    <col min="2" max="2" width="10.140625" style="16" customWidth="1"/>
  </cols>
  <sheetData>
    <row r="1" spans="1:13" ht="15.75" thickBot="1">
      <c r="C1" s="16"/>
    </row>
    <row r="2" spans="1:13" ht="26.25" customHeight="1" thickBot="1">
      <c r="A2" s="18" t="s">
        <v>17</v>
      </c>
      <c r="B2" s="22" t="s">
        <v>24</v>
      </c>
      <c r="C2" s="17" t="s">
        <v>13</v>
      </c>
      <c r="D2" s="17" t="s">
        <v>18</v>
      </c>
      <c r="E2" s="17" t="s">
        <v>10</v>
      </c>
      <c r="F2" s="17" t="s">
        <v>11</v>
      </c>
      <c r="G2" s="17" t="s">
        <v>12</v>
      </c>
      <c r="H2" s="17" t="s">
        <v>4</v>
      </c>
      <c r="I2" s="17" t="s">
        <v>5</v>
      </c>
      <c r="J2" s="17" t="s">
        <v>6</v>
      </c>
      <c r="K2" s="17" t="s">
        <v>7</v>
      </c>
      <c r="L2" s="17" t="s">
        <v>8</v>
      </c>
      <c r="M2" s="15" t="s">
        <v>9</v>
      </c>
    </row>
    <row r="3" spans="1:13">
      <c r="A3" s="28" t="s">
        <v>20</v>
      </c>
      <c r="B3" s="29">
        <v>2</v>
      </c>
      <c r="C3" s="21">
        <f ca="1">INDEX('PDSCH test 1'!$C$25:$K$25,MATCH('PDSCH Alignment'!C$2,'PDSCH test 1'!$C$5:$K$5,0))</f>
        <v>8.3070015746076891</v>
      </c>
      <c r="D3" s="21" t="str">
        <f ca="1">INDEX('PDSCH test 1'!$C$25:$K$25,MATCH('PDSCH Alignment'!D$2,'PDSCH test 1'!$C$5:$K$5,0))</f>
        <v/>
      </c>
      <c r="E3" s="21" t="str">
        <f ca="1">INDEX('PDSCH test 1'!$C$25:$K$25,MATCH('PDSCH Alignment'!E$2,'PDSCH test 1'!$C$5:$K$5,0))</f>
        <v/>
      </c>
      <c r="F3" s="21" t="str">
        <f ca="1">INDEX('PDSCH test 1'!$C$25:$K$25,MATCH('PDSCH Alignment'!F$2,'PDSCH test 1'!$C$5:$K$5,0))</f>
        <v/>
      </c>
      <c r="G3" s="21" t="str">
        <f ca="1">INDEX('PDSCH test 1'!$C$25:$K$25,MATCH('PDSCH Alignment'!G$2,'PDSCH test 1'!$C$5:$K$5,0))</f>
        <v/>
      </c>
      <c r="H3" s="21" t="str">
        <f ca="1">INDEX('PDSCH test 1'!$C$25:$K$25,MATCH('PDSCH Alignment'!H$2,'PDSCH test 1'!$C$5:$K$5,0))</f>
        <v/>
      </c>
      <c r="I3" s="21" t="str">
        <f ca="1">INDEX('PDSCH test 1'!$C$25:$K$25,MATCH('PDSCH Alignment'!I$2,'PDSCH test 1'!$C$5:$K$5,0))</f>
        <v/>
      </c>
      <c r="J3" s="21" t="str">
        <f ca="1">INDEX('PDSCH test 1'!$C$25:$K$25,MATCH('PDSCH Alignment'!J$2,'PDSCH test 1'!$C$5:$K$5,0))</f>
        <v/>
      </c>
      <c r="K3" s="27" t="str">
        <f ca="1">INDEX('PDSCH test 1'!$C$25:$K$25,MATCH('PDSCH Alignment'!K$2,'PDSCH test 1'!$C$5:$K$5,0))</f>
        <v/>
      </c>
      <c r="L3" s="25">
        <f ca="1">MAX(C3,D3,E3,F3,G3,H3,I3,J3,K3)-MIN(C3,D3,E3,F3,G3,H3,I3,J3,K3)</f>
        <v>0</v>
      </c>
      <c r="M3" s="25">
        <f ca="1">AVERAGE(C3,D3,E3,F3,G3,H3,I3,J3,K3)</f>
        <v>8.3070015746076891</v>
      </c>
    </row>
    <row r="4" spans="1:13">
      <c r="A4" s="35" t="s">
        <v>21</v>
      </c>
      <c r="B4" s="30">
        <v>2</v>
      </c>
      <c r="C4" s="20">
        <f ca="1">INDEX('PDSCH test 2'!$C$25:$K$25,MATCH('PDSCH Alignment'!C$2,'PDSCH test 2'!$C$5:$K$5,0))</f>
        <v>8.4989106686859621</v>
      </c>
      <c r="D4" s="20" t="str">
        <f ca="1">INDEX('PDSCH test 2'!$C$25:$K$25,MATCH('PDSCH Alignment'!D$2,'PDSCH test 2'!$C$5:$K$5,0))</f>
        <v/>
      </c>
      <c r="E4" s="20" t="str">
        <f ca="1">INDEX('PDSCH test 2'!$C$25:$K$25,MATCH('PDSCH Alignment'!E$2,'PDSCH test 2'!$C$5:$K$5,0))</f>
        <v/>
      </c>
      <c r="F4" s="20" t="str">
        <f ca="1">INDEX('PDSCH test 2'!$C$25:$K$25,MATCH('PDSCH Alignment'!F$2,'PDSCH test 2'!$C$5:$K$5,0))</f>
        <v/>
      </c>
      <c r="G4" s="20" t="str">
        <f ca="1">INDEX('PDSCH test 2'!$C$25:$K$25,MATCH('PDSCH Alignment'!G$2,'PDSCH test 2'!$C$5:$K$5,0))</f>
        <v/>
      </c>
      <c r="H4" s="20" t="str">
        <f ca="1">INDEX('PDSCH test 2'!$C$25:$K$25,MATCH('PDSCH Alignment'!H$2,'PDSCH test 2'!$C$5:$K$5,0))</f>
        <v/>
      </c>
      <c r="I4" s="20" t="str">
        <f ca="1">INDEX('PDSCH test 2'!$C$25:$K$25,MATCH('PDSCH Alignment'!I$2,'PDSCH test 2'!$C$5:$K$5,0))</f>
        <v/>
      </c>
      <c r="J4" s="20" t="str">
        <f ca="1">INDEX('PDSCH test 2'!$C$25:$K$25,MATCH('PDSCH Alignment'!J$2,'PDSCH test 2'!$C$5:$K$5,0))</f>
        <v/>
      </c>
      <c r="K4" s="20" t="str">
        <f ca="1">INDEX('PDSCH test 2'!$C$25:$K$25,MATCH('PDSCH Alignment'!K$2,'PDSCH test 2'!$C$5:$K$5,0))</f>
        <v/>
      </c>
      <c r="L4" s="26">
        <f ca="1">MAX(C4,D4,E4,F4,G4,H4,I4,J4,K4)-MIN(C4,D4,E4,F4,G4,H4,I4,J4,K4)</f>
        <v>0</v>
      </c>
      <c r="M4" s="26">
        <f ca="1">AVERAGE(C4,D4,E4,F4,G4,H4,I4,J4,K4)</f>
        <v>8.4989106686859621</v>
      </c>
    </row>
    <row r="5" spans="1:13" s="16" customFormat="1">
      <c r="A5" s="36"/>
      <c r="B5" s="31">
        <v>4</v>
      </c>
      <c r="C5" s="23" t="str">
        <f ca="1">INDEX('PDSCH test 2'!$O$25:$W$25,MATCH('PDSCH Alignment'!C$2,'PDSCH test 2'!$O$5:$W$5,0))</f>
        <v/>
      </c>
      <c r="D5" s="23" t="str">
        <f ca="1">INDEX('PDSCH test 2'!$O$25:$W$25,MATCH('PDSCH Alignment'!D$2,'PDSCH test 2'!$O$5:$W$5,0))</f>
        <v/>
      </c>
      <c r="E5" s="23" t="str">
        <f ca="1">INDEX('PDSCH test 2'!$O$25:$W$25,MATCH('PDSCH Alignment'!E$2,'PDSCH test 2'!$O$5:$W$5,0))</f>
        <v/>
      </c>
      <c r="F5" s="23" t="str">
        <f ca="1">INDEX('PDSCH test 2'!$O$25:$W$25,MATCH('PDSCH Alignment'!F$2,'PDSCH test 2'!$O$5:$W$5,0))</f>
        <v/>
      </c>
      <c r="G5" s="23" t="str">
        <f ca="1">INDEX('PDSCH test 2'!$O$25:$W$25,MATCH('PDSCH Alignment'!G$2,'PDSCH test 2'!$O$5:$W$5,0))</f>
        <v/>
      </c>
      <c r="H5" s="23" t="str">
        <f ca="1">INDEX('PDSCH test 2'!$O$25:$W$25,MATCH('PDSCH Alignment'!H$2,'PDSCH test 2'!$O$5:$W$5,0))</f>
        <v/>
      </c>
      <c r="I5" s="23" t="str">
        <f ca="1">INDEX('PDSCH test 2'!$O$25:$W$25,MATCH('PDSCH Alignment'!I$2,'PDSCH test 2'!$O$5:$W$5,0))</f>
        <v/>
      </c>
      <c r="J5" s="23" t="str">
        <f ca="1">INDEX('PDSCH test 2'!$O$25:$W$25,MATCH('PDSCH Alignment'!J$2,'PDSCH test 2'!$O$5:$W$5,0))</f>
        <v/>
      </c>
      <c r="K5" s="23" t="str">
        <f ca="1">INDEX('PDSCH test 2'!$O$25:$W$25,MATCH('PDSCH Alignment'!K$2,'PDSCH test 2'!$O$5:$W$5,0))</f>
        <v/>
      </c>
      <c r="L5" s="26">
        <f t="shared" ref="L5:L7" ca="1" si="0">MAX(C5,D5,E5,F5,G5,H5,I5,J5,K5)-MIN(C5,D5,E5,F5,G5,H5,I5,J5,K5)</f>
        <v>0</v>
      </c>
      <c r="M5" s="26" t="e">
        <f t="shared" ref="M5:M7" ca="1" si="1">AVERAGE(C5,D5,E5,F5,G5,H5,I5,J5,K5)</f>
        <v>#DIV/0!</v>
      </c>
    </row>
    <row r="6" spans="1:13">
      <c r="A6" s="37" t="s">
        <v>22</v>
      </c>
      <c r="B6" s="31">
        <v>2</v>
      </c>
      <c r="C6" s="24">
        <f ca="1">INDEX('PDSCH test 3'!$C$25:$K$25,MATCH('PDSCH Alignment'!C$2,'PDSCH test 3'!$C$5:$K$5,0))</f>
        <v>12.111335039204143</v>
      </c>
      <c r="D6" s="24" t="str">
        <f ca="1">INDEX('PDSCH test 3'!$C$25:$K$25,MATCH('PDSCH Alignment'!D$2,'PDSCH test 3'!$C$5:$K$5,0))</f>
        <v/>
      </c>
      <c r="E6" s="24" t="str">
        <f ca="1">INDEX('PDSCH test 3'!$C$25:$K$25,MATCH('PDSCH Alignment'!E$2,'PDSCH test 3'!$C$5:$K$5,0))</f>
        <v/>
      </c>
      <c r="F6" s="24" t="str">
        <f ca="1">INDEX('PDSCH test 3'!$C$25:$K$25,MATCH('PDSCH Alignment'!F$2,'PDSCH test 3'!$C$5:$K$5,0))</f>
        <v/>
      </c>
      <c r="G6" s="24" t="str">
        <f ca="1">INDEX('PDSCH test 3'!$C$25:$K$25,MATCH('PDSCH Alignment'!G$2,'PDSCH test 3'!$C$5:$K$5,0))</f>
        <v/>
      </c>
      <c r="H6" s="24" t="str">
        <f ca="1">INDEX('PDSCH test 3'!$C$25:$K$25,MATCH('PDSCH Alignment'!H$2,'PDSCH test 3'!$C$5:$K$5,0))</f>
        <v/>
      </c>
      <c r="I6" s="24" t="str">
        <f ca="1">INDEX('PDSCH test 3'!$C$25:$K$25,MATCH('PDSCH Alignment'!I$2,'PDSCH test 3'!$C$5:$K$5,0))</f>
        <v/>
      </c>
      <c r="J6" s="24" t="str">
        <f ca="1">INDEX('PDSCH test 3'!$C$25:$K$25,MATCH('PDSCH Alignment'!J$2,'PDSCH test 3'!$C$5:$K$5,0))</f>
        <v/>
      </c>
      <c r="K6" s="24" t="str">
        <f ca="1">INDEX('PDSCH test 3'!$C$25:$K$25,MATCH('PDSCH Alignment'!K$2,'PDSCH test 3'!$C$5:$K$5,0))</f>
        <v/>
      </c>
      <c r="L6" s="26">
        <f t="shared" ca="1" si="0"/>
        <v>0</v>
      </c>
      <c r="M6" s="26">
        <f t="shared" ca="1" si="1"/>
        <v>12.111335039204143</v>
      </c>
    </row>
    <row r="7" spans="1:13" ht="15.75" thickBot="1">
      <c r="A7" s="38"/>
      <c r="B7" s="32">
        <v>4</v>
      </c>
      <c r="C7" s="34" t="str">
        <f ca="1">INDEX('PDSCH test 3'!$O$25:$W$25,MATCH('PDSCH Alignment'!C$2,'PDSCH test 3'!$O$5:$W$5,0))</f>
        <v/>
      </c>
      <c r="D7" s="34" t="str">
        <f ca="1">INDEX('PDSCH test 3'!$O$25:$W$25,MATCH('PDSCH Alignment'!D$2,'PDSCH test 3'!$O$5:$W$5,0))</f>
        <v/>
      </c>
      <c r="E7" s="34" t="str">
        <f ca="1">INDEX('PDSCH test 3'!$O$25:$W$25,MATCH('PDSCH Alignment'!E$2,'PDSCH test 3'!$O$5:$W$5,0))</f>
        <v/>
      </c>
      <c r="F7" s="34" t="str">
        <f ca="1">INDEX('PDSCH test 3'!$O$25:$W$25,MATCH('PDSCH Alignment'!F$2,'PDSCH test 3'!$O$5:$W$5,0))</f>
        <v/>
      </c>
      <c r="G7" s="34" t="str">
        <f ca="1">INDEX('PDSCH test 3'!$O$25:$W$25,MATCH('PDSCH Alignment'!G$2,'PDSCH test 3'!$O$5:$W$5,0))</f>
        <v/>
      </c>
      <c r="H7" s="34" t="str">
        <f ca="1">INDEX('PDSCH test 3'!$O$25:$W$25,MATCH('PDSCH Alignment'!H$2,'PDSCH test 3'!$O$5:$W$5,0))</f>
        <v/>
      </c>
      <c r="I7" s="34" t="str">
        <f ca="1">INDEX('PDSCH test 3'!$O$25:$W$25,MATCH('PDSCH Alignment'!I$2,'PDSCH test 3'!$O$5:$W$5,0))</f>
        <v/>
      </c>
      <c r="J7" s="34" t="str">
        <f ca="1">INDEX('PDSCH test 3'!$O$25:$W$25,MATCH('PDSCH Alignment'!J$2,'PDSCH test 3'!$O$5:$W$5,0))</f>
        <v/>
      </c>
      <c r="K7" s="34" t="str">
        <f ca="1">INDEX('PDSCH test 3'!$O$25:$W$25,MATCH('PDSCH Alignment'!K$2,'PDSCH test 3'!$O$5:$W$5,0))</f>
        <v/>
      </c>
      <c r="L7" s="33">
        <f t="shared" ca="1" si="0"/>
        <v>0</v>
      </c>
      <c r="M7" s="33" t="e">
        <f t="shared" ca="1" si="1"/>
        <v>#DIV/0!</v>
      </c>
    </row>
  </sheetData>
  <mergeCells count="2">
    <mergeCell ref="A4:A5"/>
    <mergeCell ref="A6:A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6"/>
  <sheetViews>
    <sheetView zoomScale="70" zoomScaleNormal="70" workbookViewId="0">
      <selection activeCell="U19" sqref="U19"/>
    </sheetView>
  </sheetViews>
  <sheetFormatPr defaultRowHeight="15"/>
  <cols>
    <col min="2" max="2" width="14.7109375" customWidth="1"/>
    <col min="3" max="11" width="10.7109375" customWidth="1"/>
  </cols>
  <sheetData>
    <row r="2" spans="2:15" ht="18.75">
      <c r="B2" s="13" t="s">
        <v>23</v>
      </c>
      <c r="C2" s="13"/>
      <c r="D2" s="13"/>
      <c r="E2" s="13"/>
      <c r="F2" s="13"/>
      <c r="G2" s="13"/>
      <c r="H2" s="13"/>
      <c r="I2" s="13"/>
      <c r="J2" s="13"/>
      <c r="K2" s="13"/>
      <c r="L2" s="13"/>
      <c r="N2" t="s">
        <v>16</v>
      </c>
      <c r="O2" s="16">
        <f>2*10.1112</f>
        <v>20.2224</v>
      </c>
    </row>
    <row r="5" spans="2:15">
      <c r="B5" s="19" t="s">
        <v>2</v>
      </c>
      <c r="C5" s="3" t="str">
        <f>'PDSCH Alignment'!$C$2</f>
        <v>Intel</v>
      </c>
      <c r="D5" s="3" t="str">
        <f>'PDSCH Alignment'!$D$2</f>
        <v>Company 2</v>
      </c>
      <c r="E5" s="3" t="str">
        <f>'PDSCH Alignment'!$E$2</f>
        <v>Company 3</v>
      </c>
      <c r="F5" s="3" t="str">
        <f>'PDSCH Alignment'!$F$2</f>
        <v>Company 4</v>
      </c>
      <c r="G5" s="3" t="str">
        <f>'PDSCH Alignment'!$G$2</f>
        <v>Company 5</v>
      </c>
      <c r="H5" s="3" t="str">
        <f>'PDSCH Alignment'!$H$2</f>
        <v>Company 6</v>
      </c>
      <c r="I5" s="3" t="str">
        <f>'PDSCH Alignment'!$I$2</f>
        <v>Company 7</v>
      </c>
      <c r="J5" s="3" t="str">
        <f>'PDSCH Alignment'!$J$2</f>
        <v>Company 8</v>
      </c>
      <c r="K5" s="3" t="str">
        <f>'PDSCH Alignment'!$K$2</f>
        <v>Company 9</v>
      </c>
    </row>
    <row r="6" spans="2:15">
      <c r="B6" s="4">
        <v>-4</v>
      </c>
      <c r="C6" s="4">
        <v>0.73386499999999999</v>
      </c>
      <c r="D6" s="5"/>
      <c r="E6" s="5"/>
      <c r="F6" s="5"/>
      <c r="G6" s="5"/>
      <c r="H6" s="5"/>
      <c r="I6" s="4"/>
      <c r="J6" s="4"/>
      <c r="K6" s="6"/>
    </row>
    <row r="7" spans="2:15">
      <c r="B7" s="4">
        <v>-2</v>
      </c>
      <c r="C7" s="4">
        <v>2.4885999999999999</v>
      </c>
      <c r="D7" s="5"/>
      <c r="E7" s="4"/>
      <c r="F7" s="5"/>
      <c r="G7" s="5"/>
      <c r="H7" s="5"/>
      <c r="I7" s="4"/>
      <c r="J7" s="4"/>
      <c r="K7" s="6"/>
    </row>
    <row r="8" spans="2:15">
      <c r="B8" s="4">
        <v>0</v>
      </c>
      <c r="C8" s="4">
        <v>4.8498900000000003</v>
      </c>
      <c r="D8" s="5"/>
      <c r="E8" s="4"/>
      <c r="F8" s="5"/>
      <c r="G8" s="5"/>
      <c r="H8" s="5"/>
      <c r="I8" s="4"/>
      <c r="J8" s="4"/>
      <c r="K8" s="6"/>
    </row>
    <row r="9" spans="2:15">
      <c r="B9" s="4">
        <v>2</v>
      </c>
      <c r="C9" s="4">
        <v>7.1017599999999996</v>
      </c>
      <c r="D9" s="5"/>
      <c r="E9" s="4"/>
      <c r="F9" s="5"/>
      <c r="G9" s="5"/>
      <c r="H9" s="5"/>
      <c r="I9" s="4"/>
      <c r="J9" s="4"/>
      <c r="K9" s="6"/>
    </row>
    <row r="10" spans="2:15">
      <c r="B10" s="4">
        <v>4</v>
      </c>
      <c r="C10" s="4">
        <v>9.2454199999999993</v>
      </c>
      <c r="D10" s="5"/>
      <c r="E10" s="4"/>
      <c r="F10" s="5"/>
      <c r="G10" s="5"/>
      <c r="H10" s="5"/>
      <c r="I10" s="4"/>
      <c r="J10" s="4"/>
      <c r="K10" s="6"/>
    </row>
    <row r="11" spans="2:15">
      <c r="B11" s="4">
        <v>6</v>
      </c>
      <c r="C11" s="4">
        <v>11.465299999999999</v>
      </c>
      <c r="D11" s="5"/>
      <c r="E11" s="4"/>
      <c r="F11" s="5"/>
      <c r="G11" s="5"/>
      <c r="H11" s="5"/>
      <c r="I11" s="4"/>
      <c r="J11" s="4"/>
      <c r="K11" s="6"/>
    </row>
    <row r="12" spans="2:15">
      <c r="B12" s="4">
        <v>8</v>
      </c>
      <c r="C12" s="4">
        <v>13.814</v>
      </c>
      <c r="D12" s="5"/>
      <c r="E12" s="4"/>
      <c r="F12" s="5"/>
      <c r="G12" s="5"/>
      <c r="H12" s="5"/>
      <c r="I12" s="4"/>
      <c r="J12" s="4"/>
      <c r="K12" s="6"/>
    </row>
    <row r="13" spans="2:15">
      <c r="B13" s="4">
        <v>10</v>
      </c>
      <c r="C13" s="4">
        <v>16.197500000000002</v>
      </c>
      <c r="D13" s="5"/>
      <c r="E13" s="4"/>
      <c r="F13" s="5"/>
      <c r="G13" s="5"/>
      <c r="H13" s="5"/>
      <c r="I13" s="4"/>
      <c r="J13" s="4"/>
      <c r="K13" s="6"/>
    </row>
    <row r="14" spans="2:15">
      <c r="B14" s="4">
        <v>12</v>
      </c>
      <c r="C14" s="4">
        <v>18.0198</v>
      </c>
      <c r="D14" s="5"/>
      <c r="E14" s="4"/>
      <c r="F14" s="5"/>
      <c r="G14" s="5"/>
      <c r="H14" s="5"/>
      <c r="I14" s="4"/>
      <c r="J14" s="4"/>
      <c r="K14" s="6"/>
    </row>
    <row r="15" spans="2:15">
      <c r="B15" s="4">
        <v>14</v>
      </c>
      <c r="C15" s="4">
        <v>19.170000000000002</v>
      </c>
      <c r="D15" s="5"/>
      <c r="E15" s="4"/>
      <c r="F15" s="5"/>
      <c r="G15" s="5"/>
      <c r="H15" s="5"/>
      <c r="I15" s="4"/>
      <c r="J15" s="4"/>
      <c r="K15" s="6"/>
    </row>
    <row r="16" spans="2:15">
      <c r="B16" s="4">
        <v>16</v>
      </c>
      <c r="C16" s="4">
        <v>19.787500000000001</v>
      </c>
      <c r="D16" s="5"/>
      <c r="E16" s="4"/>
      <c r="F16" s="5"/>
      <c r="G16" s="5"/>
      <c r="H16" s="5"/>
      <c r="I16" s="4"/>
      <c r="J16" s="4"/>
      <c r="K16" s="6"/>
    </row>
    <row r="17" spans="2:11">
      <c r="B17" s="4">
        <v>18</v>
      </c>
      <c r="C17" s="4">
        <v>20.041599999999999</v>
      </c>
      <c r="D17" s="5"/>
      <c r="E17" s="5"/>
      <c r="F17" s="5"/>
      <c r="G17" s="5"/>
      <c r="H17" s="5"/>
      <c r="I17" s="4"/>
      <c r="J17" s="4"/>
      <c r="K17" s="6"/>
    </row>
    <row r="18" spans="2:11">
      <c r="B18" s="4">
        <v>20</v>
      </c>
      <c r="C18" s="4">
        <v>20.123699999999999</v>
      </c>
      <c r="D18" s="5"/>
      <c r="E18" s="5"/>
      <c r="F18" s="5"/>
      <c r="G18" s="5"/>
      <c r="H18" s="5"/>
      <c r="I18" s="4"/>
      <c r="J18" s="4"/>
      <c r="K18" s="6"/>
    </row>
    <row r="19" spans="2:11">
      <c r="B19" s="4">
        <v>22</v>
      </c>
      <c r="C19" s="4">
        <v>20.150700000000001</v>
      </c>
      <c r="D19" s="5"/>
      <c r="E19" s="5"/>
      <c r="F19" s="5"/>
      <c r="G19" s="5"/>
      <c r="H19" s="5"/>
      <c r="I19" s="4"/>
      <c r="J19" s="4"/>
      <c r="K19" s="6"/>
    </row>
    <row r="20" spans="2:11">
      <c r="B20" s="4">
        <v>24</v>
      </c>
      <c r="C20" s="4"/>
      <c r="D20" s="5"/>
      <c r="E20" s="5"/>
      <c r="F20" s="5"/>
      <c r="G20" s="5"/>
      <c r="H20" s="5"/>
      <c r="I20" s="4"/>
      <c r="J20" s="4"/>
      <c r="K20" s="6"/>
    </row>
    <row r="21" spans="2:11">
      <c r="B21" s="4"/>
      <c r="C21" s="4"/>
      <c r="D21" s="5"/>
      <c r="E21" s="5"/>
      <c r="F21" s="5"/>
      <c r="G21" s="5"/>
      <c r="H21" s="5"/>
      <c r="I21" s="4"/>
      <c r="J21" s="7"/>
      <c r="K21" s="6"/>
    </row>
    <row r="22" spans="2:11">
      <c r="B22" s="4"/>
      <c r="C22" s="5"/>
      <c r="D22" s="5"/>
      <c r="E22" s="5"/>
      <c r="F22" s="5"/>
      <c r="G22" s="5"/>
      <c r="H22" s="5"/>
      <c r="I22" s="4"/>
      <c r="J22" s="8"/>
      <c r="K22" s="6"/>
    </row>
    <row r="23" spans="2:11">
      <c r="B23" s="4"/>
      <c r="C23" s="5"/>
      <c r="D23" s="5"/>
      <c r="E23" s="5"/>
      <c r="F23" s="5"/>
      <c r="G23" s="5"/>
      <c r="H23" s="5"/>
      <c r="I23" s="5"/>
      <c r="J23" s="5"/>
      <c r="K23" s="6"/>
    </row>
    <row r="24" spans="2:11" ht="15.75" thickBot="1">
      <c r="B24" s="4"/>
      <c r="C24" s="5"/>
      <c r="D24" s="5"/>
      <c r="E24" s="5"/>
      <c r="F24" s="5"/>
      <c r="G24" s="5"/>
      <c r="H24" s="5"/>
      <c r="I24" s="5"/>
      <c r="J24" s="5"/>
      <c r="K24" s="9"/>
    </row>
    <row r="25" spans="2:11" ht="30.75" thickBot="1">
      <c r="B25" s="10" t="s">
        <v>3</v>
      </c>
      <c r="C25" s="11">
        <f ca="1">IFERROR(FORECAST(LOG10($B$26),OFFSET($B$5,MATCH($B$26,C$6:C$24,1),0,2,1),LOG10(OFFSET(C$5,MATCH($B$26,C$6:C$24,1),0,2,1))),"")</f>
        <v>8.3070015746076891</v>
      </c>
      <c r="D25" s="11" t="str">
        <f t="shared" ref="D25:J25" ca="1" si="0">IFERROR(FORECAST(LOG10($B$26),OFFSET($B$5,MATCH($B$26,D$6:D$24,1),0,2,1),LOG10(OFFSET(D$5,MATCH($B$26,D$6:D$24,1),0,2,1))),"")</f>
        <v/>
      </c>
      <c r="E25" s="11" t="str">
        <f t="shared" ca="1" si="0"/>
        <v/>
      </c>
      <c r="F25" s="11" t="str">
        <f t="shared" ca="1" si="0"/>
        <v/>
      </c>
      <c r="G25" s="11" t="str">
        <f t="shared" ca="1" si="0"/>
        <v/>
      </c>
      <c r="H25" s="11" t="str">
        <f t="shared" ca="1" si="0"/>
        <v/>
      </c>
      <c r="I25" s="11" t="str">
        <f t="shared" ca="1" si="0"/>
        <v/>
      </c>
      <c r="J25" s="11" t="str">
        <f t="shared" ca="1" si="0"/>
        <v/>
      </c>
      <c r="K25" s="12" t="str">
        <f ca="1">IFERROR(FORECAST(LOG10($B$26),OFFSET($B$5,MATCH($B$26,K$6:K$24,1),0,2,1),LOG10(OFFSET(K$5,MATCH($B$26,K$6:K$24,1),0,2,1))),"")</f>
        <v/>
      </c>
    </row>
    <row r="26" spans="2:11">
      <c r="B26" s="14">
        <f>0.7*$O$2</f>
        <v>14.155679999999998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26"/>
  <sheetViews>
    <sheetView zoomScale="70" zoomScaleNormal="70" workbookViewId="0">
      <selection activeCell="O6" sqref="O6"/>
    </sheetView>
  </sheetViews>
  <sheetFormatPr defaultRowHeight="15"/>
  <cols>
    <col min="1" max="1" width="9.140625" style="16"/>
    <col min="2" max="2" width="14.7109375" style="16" customWidth="1"/>
    <col min="3" max="11" width="10.7109375" style="16" customWidth="1"/>
    <col min="12" max="13" width="9.140625" style="16"/>
    <col min="14" max="14" width="14.7109375" style="16" customWidth="1"/>
    <col min="15" max="23" width="10.7109375" style="16" customWidth="1"/>
    <col min="24" max="16384" width="9.140625" style="16"/>
  </cols>
  <sheetData>
    <row r="2" spans="2:29" ht="18.75">
      <c r="B2" s="13" t="s">
        <v>25</v>
      </c>
      <c r="C2" s="13"/>
      <c r="D2" s="13"/>
      <c r="E2" s="13"/>
      <c r="F2" s="13"/>
      <c r="G2" s="13"/>
      <c r="H2" s="13"/>
      <c r="I2" s="13"/>
      <c r="J2" s="13"/>
      <c r="K2" s="13"/>
      <c r="L2" s="13"/>
      <c r="N2" s="13" t="s">
        <v>26</v>
      </c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B2" s="16" t="s">
        <v>16</v>
      </c>
      <c r="AC2" s="16">
        <f>10.1112 + 20.244</f>
        <v>30.3552</v>
      </c>
    </row>
    <row r="5" spans="2:29">
      <c r="B5" s="19" t="s">
        <v>2</v>
      </c>
      <c r="C5" s="3" t="str">
        <f>'PDSCH Alignment'!$C$2</f>
        <v>Intel</v>
      </c>
      <c r="D5" s="3" t="str">
        <f>'PDSCH Alignment'!$D$2</f>
        <v>Company 2</v>
      </c>
      <c r="E5" s="3" t="str">
        <f>'PDSCH Alignment'!$E$2</f>
        <v>Company 3</v>
      </c>
      <c r="F5" s="3" t="str">
        <f>'PDSCH Alignment'!$F$2</f>
        <v>Company 4</v>
      </c>
      <c r="G5" s="3" t="str">
        <f>'PDSCH Alignment'!$G$2</f>
        <v>Company 5</v>
      </c>
      <c r="H5" s="3" t="str">
        <f>'PDSCH Alignment'!$H$2</f>
        <v>Company 6</v>
      </c>
      <c r="I5" s="3" t="str">
        <f>'PDSCH Alignment'!$I$2</f>
        <v>Company 7</v>
      </c>
      <c r="J5" s="3" t="str">
        <f>'PDSCH Alignment'!$J$2</f>
        <v>Company 8</v>
      </c>
      <c r="K5" s="3" t="str">
        <f>'PDSCH Alignment'!$K$2</f>
        <v>Company 9</v>
      </c>
      <c r="N5" s="19" t="s">
        <v>2</v>
      </c>
      <c r="O5" s="3" t="str">
        <f>'PDSCH Alignment'!$C$2</f>
        <v>Intel</v>
      </c>
      <c r="P5" s="3" t="str">
        <f>'PDSCH Alignment'!$D$2</f>
        <v>Company 2</v>
      </c>
      <c r="Q5" s="3" t="str">
        <f>'PDSCH Alignment'!$E$2</f>
        <v>Company 3</v>
      </c>
      <c r="R5" s="3" t="str">
        <f>'PDSCH Alignment'!$F$2</f>
        <v>Company 4</v>
      </c>
      <c r="S5" s="3" t="str">
        <f>'PDSCH Alignment'!$G$2</f>
        <v>Company 5</v>
      </c>
      <c r="T5" s="3" t="str">
        <f>'PDSCH Alignment'!$H$2</f>
        <v>Company 6</v>
      </c>
      <c r="U5" s="3" t="str">
        <f>'PDSCH Alignment'!$I$2</f>
        <v>Company 7</v>
      </c>
      <c r="V5" s="3" t="str">
        <f>'PDSCH Alignment'!$J$2</f>
        <v>Company 8</v>
      </c>
      <c r="W5" s="3" t="str">
        <f>'PDSCH Alignment'!$K$2</f>
        <v>Company 9</v>
      </c>
    </row>
    <row r="6" spans="2:29">
      <c r="B6" s="4">
        <v>-4</v>
      </c>
      <c r="C6" s="4">
        <v>9.08244E-2</v>
      </c>
      <c r="D6" s="5"/>
      <c r="E6" s="5"/>
      <c r="F6" s="5"/>
      <c r="G6" s="5"/>
      <c r="H6" s="5"/>
      <c r="I6" s="4"/>
      <c r="J6" s="4"/>
      <c r="K6" s="6"/>
      <c r="N6" s="4">
        <v>-4</v>
      </c>
      <c r="O6" s="4"/>
      <c r="P6" s="5"/>
      <c r="Q6" s="5"/>
      <c r="R6" s="5"/>
      <c r="S6" s="5"/>
      <c r="T6" s="5"/>
      <c r="U6" s="4"/>
      <c r="V6" s="4"/>
      <c r="W6" s="6"/>
    </row>
    <row r="7" spans="2:29">
      <c r="B7" s="4">
        <v>-2</v>
      </c>
      <c r="C7" s="4">
        <v>2.2720500000000001</v>
      </c>
      <c r="D7" s="5"/>
      <c r="E7" s="4"/>
      <c r="F7" s="5"/>
      <c r="G7" s="5"/>
      <c r="H7" s="5"/>
      <c r="I7" s="4"/>
      <c r="J7" s="4"/>
      <c r="K7" s="6"/>
      <c r="N7" s="4">
        <v>-2</v>
      </c>
      <c r="O7" s="4"/>
      <c r="P7" s="5"/>
      <c r="Q7" s="4"/>
      <c r="R7" s="5"/>
      <c r="S7" s="5"/>
      <c r="T7" s="5"/>
      <c r="U7" s="4"/>
      <c r="V7" s="4"/>
      <c r="W7" s="6"/>
    </row>
    <row r="8" spans="2:29">
      <c r="B8" s="4">
        <v>0</v>
      </c>
      <c r="C8" s="4">
        <v>7.3545499999999997</v>
      </c>
      <c r="D8" s="5"/>
      <c r="E8" s="4"/>
      <c r="F8" s="5"/>
      <c r="G8" s="5"/>
      <c r="H8" s="5"/>
      <c r="I8" s="4"/>
      <c r="J8" s="4"/>
      <c r="K8" s="6"/>
      <c r="N8" s="4">
        <v>0</v>
      </c>
      <c r="O8" s="4"/>
      <c r="P8" s="5"/>
      <c r="Q8" s="4"/>
      <c r="R8" s="5"/>
      <c r="S8" s="5"/>
      <c r="T8" s="5"/>
      <c r="U8" s="4"/>
      <c r="V8" s="4"/>
      <c r="W8" s="6"/>
    </row>
    <row r="9" spans="2:29">
      <c r="B9" s="4">
        <v>2</v>
      </c>
      <c r="C9" s="4">
        <v>10.485099999999999</v>
      </c>
      <c r="D9" s="5"/>
      <c r="E9" s="4"/>
      <c r="F9" s="5"/>
      <c r="G9" s="5"/>
      <c r="H9" s="5"/>
      <c r="I9" s="4"/>
      <c r="J9" s="4"/>
      <c r="K9" s="6"/>
      <c r="N9" s="4">
        <v>2</v>
      </c>
      <c r="O9" s="4"/>
      <c r="P9" s="5"/>
      <c r="Q9" s="4"/>
      <c r="R9" s="5"/>
      <c r="S9" s="5"/>
      <c r="T9" s="5"/>
      <c r="U9" s="4"/>
      <c r="V9" s="4"/>
      <c r="W9" s="6"/>
    </row>
    <row r="10" spans="2:29">
      <c r="B10" s="4">
        <v>4</v>
      </c>
      <c r="C10" s="4">
        <v>13.324299999999999</v>
      </c>
      <c r="D10" s="5"/>
      <c r="E10" s="4"/>
      <c r="F10" s="5"/>
      <c r="G10" s="5"/>
      <c r="H10" s="5"/>
      <c r="I10" s="4"/>
      <c r="J10" s="4"/>
      <c r="K10" s="6"/>
      <c r="N10" s="4">
        <v>4</v>
      </c>
      <c r="O10" s="4"/>
      <c r="P10" s="5"/>
      <c r="Q10" s="4"/>
      <c r="R10" s="5"/>
      <c r="S10" s="5"/>
      <c r="T10" s="5"/>
      <c r="U10" s="4"/>
      <c r="V10" s="4"/>
      <c r="W10" s="6"/>
    </row>
    <row r="11" spans="2:29">
      <c r="B11" s="4">
        <v>6</v>
      </c>
      <c r="C11" s="4">
        <v>15.885999999999999</v>
      </c>
      <c r="D11" s="5"/>
      <c r="E11" s="4"/>
      <c r="F11" s="5"/>
      <c r="G11" s="5"/>
      <c r="H11" s="5"/>
      <c r="I11" s="4"/>
      <c r="J11" s="4"/>
      <c r="K11" s="6"/>
      <c r="N11" s="4">
        <v>6</v>
      </c>
      <c r="O11" s="4"/>
      <c r="P11" s="5"/>
      <c r="Q11" s="4"/>
      <c r="R11" s="5"/>
      <c r="S11" s="5"/>
      <c r="T11" s="5"/>
      <c r="U11" s="4"/>
      <c r="V11" s="4"/>
      <c r="W11" s="6"/>
    </row>
    <row r="12" spans="2:29">
      <c r="B12" s="4">
        <v>8</v>
      </c>
      <c r="C12" s="4">
        <v>19.985900000000001</v>
      </c>
      <c r="D12" s="5"/>
      <c r="E12" s="4"/>
      <c r="F12" s="5"/>
      <c r="G12" s="5"/>
      <c r="H12" s="5"/>
      <c r="I12" s="4"/>
      <c r="J12" s="4"/>
      <c r="K12" s="6"/>
      <c r="N12" s="4">
        <v>8</v>
      </c>
      <c r="O12" s="4"/>
      <c r="P12" s="5"/>
      <c r="Q12" s="4"/>
      <c r="R12" s="5"/>
      <c r="S12" s="5"/>
      <c r="T12" s="5"/>
      <c r="U12" s="4"/>
      <c r="V12" s="4"/>
      <c r="W12" s="6"/>
    </row>
    <row r="13" spans="2:29">
      <c r="B13" s="4">
        <v>10</v>
      </c>
      <c r="C13" s="4">
        <v>25.549700000000001</v>
      </c>
      <c r="D13" s="5"/>
      <c r="E13" s="4"/>
      <c r="F13" s="5"/>
      <c r="G13" s="5"/>
      <c r="H13" s="5"/>
      <c r="I13" s="4"/>
      <c r="J13" s="4"/>
      <c r="K13" s="6"/>
      <c r="N13" s="4">
        <v>10</v>
      </c>
      <c r="O13" s="4"/>
      <c r="P13" s="5"/>
      <c r="Q13" s="4"/>
      <c r="R13" s="5"/>
      <c r="S13" s="5"/>
      <c r="T13" s="5"/>
      <c r="U13" s="4"/>
      <c r="V13" s="4"/>
      <c r="W13" s="6"/>
    </row>
    <row r="14" spans="2:29">
      <c r="B14" s="4">
        <v>12</v>
      </c>
      <c r="C14" s="4">
        <v>28.873000000000001</v>
      </c>
      <c r="D14" s="5"/>
      <c r="E14" s="4"/>
      <c r="F14" s="5"/>
      <c r="G14" s="5"/>
      <c r="H14" s="5"/>
      <c r="I14" s="4"/>
      <c r="J14" s="4"/>
      <c r="K14" s="6"/>
      <c r="N14" s="4">
        <v>12</v>
      </c>
      <c r="O14" s="4"/>
      <c r="P14" s="5"/>
      <c r="Q14" s="4"/>
      <c r="R14" s="5"/>
      <c r="S14" s="5"/>
      <c r="T14" s="5"/>
      <c r="U14" s="4"/>
      <c r="V14" s="4"/>
      <c r="W14" s="6"/>
    </row>
    <row r="15" spans="2:29">
      <c r="B15" s="4">
        <v>14</v>
      </c>
      <c r="C15" s="4">
        <v>29.956900000000001</v>
      </c>
      <c r="D15" s="5"/>
      <c r="E15" s="4"/>
      <c r="F15" s="5"/>
      <c r="G15" s="5"/>
      <c r="H15" s="5"/>
      <c r="I15" s="4"/>
      <c r="J15" s="4"/>
      <c r="K15" s="6"/>
      <c r="N15" s="4">
        <v>14</v>
      </c>
      <c r="O15" s="4"/>
      <c r="P15" s="5"/>
      <c r="Q15" s="4"/>
      <c r="R15" s="5"/>
      <c r="S15" s="5"/>
      <c r="T15" s="5"/>
      <c r="U15" s="4"/>
      <c r="V15" s="4"/>
      <c r="W15" s="6"/>
    </row>
    <row r="16" spans="2:29">
      <c r="B16" s="4">
        <v>16</v>
      </c>
      <c r="C16" s="4">
        <v>30.1812</v>
      </c>
      <c r="D16" s="5"/>
      <c r="E16" s="4"/>
      <c r="F16" s="5"/>
      <c r="G16" s="5"/>
      <c r="H16" s="5"/>
      <c r="I16" s="4"/>
      <c r="J16" s="4"/>
      <c r="K16" s="6"/>
      <c r="N16" s="4">
        <v>16</v>
      </c>
      <c r="O16" s="4"/>
      <c r="P16" s="5"/>
      <c r="Q16" s="4"/>
      <c r="R16" s="5"/>
      <c r="S16" s="5"/>
      <c r="T16" s="5"/>
      <c r="U16" s="4"/>
      <c r="V16" s="4"/>
      <c r="W16" s="6"/>
    </row>
    <row r="17" spans="2:23">
      <c r="B17" s="4">
        <v>18</v>
      </c>
      <c r="C17" s="4">
        <v>30.243300000000001</v>
      </c>
      <c r="D17" s="5"/>
      <c r="E17" s="5"/>
      <c r="F17" s="5"/>
      <c r="G17" s="5"/>
      <c r="H17" s="5"/>
      <c r="I17" s="4"/>
      <c r="J17" s="4"/>
      <c r="K17" s="6"/>
      <c r="N17" s="4">
        <v>18</v>
      </c>
      <c r="O17" s="4"/>
      <c r="P17" s="5"/>
      <c r="Q17" s="5"/>
      <c r="R17" s="5"/>
      <c r="S17" s="5"/>
      <c r="T17" s="5"/>
      <c r="U17" s="4"/>
      <c r="V17" s="4"/>
      <c r="W17" s="6"/>
    </row>
    <row r="18" spans="2:23">
      <c r="B18" s="4">
        <v>20</v>
      </c>
      <c r="C18" s="4">
        <v>30.2666</v>
      </c>
      <c r="D18" s="5"/>
      <c r="E18" s="5"/>
      <c r="F18" s="5"/>
      <c r="G18" s="5"/>
      <c r="H18" s="5"/>
      <c r="I18" s="4"/>
      <c r="J18" s="4"/>
      <c r="K18" s="6"/>
      <c r="N18" s="4">
        <v>20</v>
      </c>
      <c r="O18" s="4"/>
      <c r="P18" s="5"/>
      <c r="Q18" s="5"/>
      <c r="R18" s="5"/>
      <c r="S18" s="5"/>
      <c r="T18" s="5"/>
      <c r="U18" s="4"/>
      <c r="V18" s="4"/>
      <c r="W18" s="6"/>
    </row>
    <row r="19" spans="2:23">
      <c r="B19" s="4">
        <v>22</v>
      </c>
      <c r="C19" s="4">
        <v>30.284199999999998</v>
      </c>
      <c r="D19" s="5"/>
      <c r="E19" s="5"/>
      <c r="F19" s="5"/>
      <c r="G19" s="5"/>
      <c r="H19" s="5"/>
      <c r="I19" s="4"/>
      <c r="J19" s="4"/>
      <c r="K19" s="6"/>
      <c r="N19" s="4">
        <v>22</v>
      </c>
      <c r="O19" s="4"/>
      <c r="P19" s="5"/>
      <c r="Q19" s="5"/>
      <c r="R19" s="5"/>
      <c r="S19" s="5"/>
      <c r="T19" s="5"/>
      <c r="U19" s="4"/>
      <c r="V19" s="4"/>
      <c r="W19" s="6"/>
    </row>
    <row r="20" spans="2:23">
      <c r="B20" s="4">
        <v>24</v>
      </c>
      <c r="C20" s="4"/>
      <c r="D20" s="5"/>
      <c r="E20" s="5"/>
      <c r="F20" s="5"/>
      <c r="G20" s="5"/>
      <c r="H20" s="5"/>
      <c r="I20" s="4"/>
      <c r="J20" s="4"/>
      <c r="K20" s="6"/>
      <c r="N20" s="4">
        <v>24</v>
      </c>
      <c r="O20" s="4"/>
      <c r="P20" s="5"/>
      <c r="Q20" s="5"/>
      <c r="R20" s="5"/>
      <c r="S20" s="5"/>
      <c r="T20" s="5"/>
      <c r="U20" s="4"/>
      <c r="V20" s="4"/>
      <c r="W20" s="6"/>
    </row>
    <row r="21" spans="2:23">
      <c r="B21" s="4"/>
      <c r="C21" s="4"/>
      <c r="D21" s="5"/>
      <c r="E21" s="5"/>
      <c r="F21" s="5"/>
      <c r="G21" s="5"/>
      <c r="H21" s="5"/>
      <c r="I21" s="4"/>
      <c r="J21" s="7"/>
      <c r="K21" s="6"/>
      <c r="N21" s="4"/>
      <c r="O21" s="4"/>
      <c r="P21" s="5"/>
      <c r="Q21" s="5"/>
      <c r="R21" s="5"/>
      <c r="S21" s="5"/>
      <c r="T21" s="5"/>
      <c r="U21" s="4"/>
      <c r="V21" s="7"/>
      <c r="W21" s="6"/>
    </row>
    <row r="22" spans="2:23">
      <c r="B22" s="4"/>
      <c r="C22" s="5"/>
      <c r="D22" s="5"/>
      <c r="E22" s="5"/>
      <c r="F22" s="5"/>
      <c r="G22" s="5"/>
      <c r="H22" s="5"/>
      <c r="I22" s="4"/>
      <c r="J22" s="8"/>
      <c r="K22" s="6"/>
      <c r="N22" s="4"/>
      <c r="O22" s="5"/>
      <c r="P22" s="5"/>
      <c r="Q22" s="5"/>
      <c r="R22" s="5"/>
      <c r="S22" s="5"/>
      <c r="T22" s="5"/>
      <c r="U22" s="4"/>
      <c r="V22" s="8"/>
      <c r="W22" s="6"/>
    </row>
    <row r="23" spans="2:23">
      <c r="B23" s="4"/>
      <c r="C23" s="5"/>
      <c r="D23" s="5"/>
      <c r="E23" s="5"/>
      <c r="F23" s="5"/>
      <c r="G23" s="5"/>
      <c r="H23" s="5"/>
      <c r="I23" s="5"/>
      <c r="J23" s="5"/>
      <c r="K23" s="6"/>
      <c r="N23" s="4"/>
      <c r="O23" s="5"/>
      <c r="P23" s="5"/>
      <c r="Q23" s="5"/>
      <c r="R23" s="5"/>
      <c r="S23" s="5"/>
      <c r="T23" s="5"/>
      <c r="U23" s="5"/>
      <c r="V23" s="5"/>
      <c r="W23" s="6"/>
    </row>
    <row r="24" spans="2:23" ht="15.75" thickBot="1">
      <c r="B24" s="4"/>
      <c r="C24" s="5"/>
      <c r="D24" s="5"/>
      <c r="E24" s="5"/>
      <c r="F24" s="5"/>
      <c r="G24" s="5"/>
      <c r="H24" s="5"/>
      <c r="I24" s="5"/>
      <c r="J24" s="5"/>
      <c r="K24" s="9"/>
      <c r="N24" s="4"/>
      <c r="O24" s="5"/>
      <c r="P24" s="5"/>
      <c r="Q24" s="5"/>
      <c r="R24" s="5"/>
      <c r="S24" s="5"/>
      <c r="T24" s="5"/>
      <c r="U24" s="5"/>
      <c r="V24" s="5"/>
      <c r="W24" s="9"/>
    </row>
    <row r="25" spans="2:23" ht="30.75" thickBot="1">
      <c r="B25" s="10" t="s">
        <v>3</v>
      </c>
      <c r="C25" s="11">
        <f ca="1">IFERROR(FORECAST(LOG10($B$26),OFFSET($B$5,MATCH($B$26,C$6:C$24,1),0,2,1),LOG10(OFFSET(C$5,MATCH($B$26,C$6:C$24,1),0,2,1))),"")</f>
        <v>8.4989106686859621</v>
      </c>
      <c r="D25" s="11" t="str">
        <f t="shared" ref="D25:J25" ca="1" si="0">IFERROR(FORECAST(LOG10($B$26),OFFSET($B$5,MATCH($B$26,D$6:D$24,1),0,2,1),LOG10(OFFSET(D$5,MATCH($B$26,D$6:D$24,1),0,2,1))),"")</f>
        <v/>
      </c>
      <c r="E25" s="11" t="str">
        <f t="shared" ca="1" si="0"/>
        <v/>
      </c>
      <c r="F25" s="11" t="str">
        <f t="shared" ca="1" si="0"/>
        <v/>
      </c>
      <c r="G25" s="11" t="str">
        <f t="shared" ca="1" si="0"/>
        <v/>
      </c>
      <c r="H25" s="11" t="str">
        <f t="shared" ca="1" si="0"/>
        <v/>
      </c>
      <c r="I25" s="11" t="str">
        <f t="shared" ca="1" si="0"/>
        <v/>
      </c>
      <c r="J25" s="11" t="str">
        <f t="shared" ca="1" si="0"/>
        <v/>
      </c>
      <c r="K25" s="12" t="str">
        <f ca="1">IFERROR(FORECAST(LOG10($B$26),OFFSET($B$5,MATCH($B$26,K$6:K$24,1),0,2,1),LOG10(OFFSET(K$5,MATCH($B$26,K$6:K$24,1),0,2,1))),"")</f>
        <v/>
      </c>
      <c r="N25" s="10" t="s">
        <v>3</v>
      </c>
      <c r="O25" s="11" t="str">
        <f ca="1">IFERROR(FORECAST(LOG10($N$26),OFFSET($N$5,MATCH($N$26,O$6:O$24,1),0,2,1),LOG10(OFFSET(O$5,MATCH($N$26,O$6:O$24,1),0,2,1))),"")</f>
        <v/>
      </c>
      <c r="P25" s="11" t="str">
        <f t="shared" ref="P25:W25" ca="1" si="1">IFERROR(FORECAST(LOG10($N$26),OFFSET($N$5,MATCH($N$26,P$6:P$24,1),0,2,1),LOG10(OFFSET(P$5,MATCH($N$26,P$6:P$24,1),0,2,1))),"")</f>
        <v/>
      </c>
      <c r="Q25" s="11" t="str">
        <f t="shared" ca="1" si="1"/>
        <v/>
      </c>
      <c r="R25" s="11" t="str">
        <f t="shared" ca="1" si="1"/>
        <v/>
      </c>
      <c r="S25" s="11" t="str">
        <f t="shared" ca="1" si="1"/>
        <v/>
      </c>
      <c r="T25" s="11" t="str">
        <f t="shared" ca="1" si="1"/>
        <v/>
      </c>
      <c r="U25" s="11" t="str">
        <f t="shared" ca="1" si="1"/>
        <v/>
      </c>
      <c r="V25" s="11" t="str">
        <f t="shared" ca="1" si="1"/>
        <v/>
      </c>
      <c r="W25" s="12" t="str">
        <f t="shared" ca="1" si="1"/>
        <v/>
      </c>
    </row>
    <row r="26" spans="2:23">
      <c r="B26" s="14">
        <f>0.7*$AC$2</f>
        <v>21.248639999999998</v>
      </c>
      <c r="N26" s="14">
        <f>0.7*$AC$2</f>
        <v>21.248639999999998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26"/>
  <sheetViews>
    <sheetView zoomScale="70" zoomScaleNormal="70" workbookViewId="0">
      <selection activeCell="AB17" sqref="AB17"/>
    </sheetView>
  </sheetViews>
  <sheetFormatPr defaultRowHeight="15"/>
  <cols>
    <col min="1" max="1" width="9.140625" style="16"/>
    <col min="2" max="2" width="14.7109375" style="16" customWidth="1"/>
    <col min="3" max="11" width="10.7109375" style="16" customWidth="1"/>
    <col min="12" max="13" width="9.140625" style="16"/>
    <col min="14" max="14" width="14.7109375" style="16" customWidth="1"/>
    <col min="15" max="23" width="10.7109375" style="16" customWidth="1"/>
    <col min="24" max="16384" width="9.140625" style="16"/>
  </cols>
  <sheetData>
    <row r="2" spans="2:29" ht="18.75">
      <c r="B2" s="13" t="s">
        <v>27</v>
      </c>
      <c r="C2" s="13"/>
      <c r="D2" s="13"/>
      <c r="E2" s="13"/>
      <c r="F2" s="13"/>
      <c r="G2" s="13"/>
      <c r="H2" s="13"/>
      <c r="I2" s="13"/>
      <c r="J2" s="13"/>
      <c r="K2" s="13"/>
      <c r="L2" s="13"/>
      <c r="N2" s="13" t="s">
        <v>28</v>
      </c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B2" s="16" t="s">
        <v>16</v>
      </c>
      <c r="AC2" s="16">
        <f>2*20.244</f>
        <v>40.488</v>
      </c>
    </row>
    <row r="5" spans="2:29">
      <c r="B5" s="19" t="s">
        <v>2</v>
      </c>
      <c r="C5" s="3" t="str">
        <f>'PDSCH Alignment'!$C$2</f>
        <v>Intel</v>
      </c>
      <c r="D5" s="3" t="str">
        <f>'PDSCH Alignment'!$D$2</f>
        <v>Company 2</v>
      </c>
      <c r="E5" s="3" t="str">
        <f>'PDSCH Alignment'!$E$2</f>
        <v>Company 3</v>
      </c>
      <c r="F5" s="3" t="str">
        <f>'PDSCH Alignment'!$F$2</f>
        <v>Company 4</v>
      </c>
      <c r="G5" s="3" t="str">
        <f>'PDSCH Alignment'!$G$2</f>
        <v>Company 5</v>
      </c>
      <c r="H5" s="3" t="str">
        <f>'PDSCH Alignment'!$H$2</f>
        <v>Company 6</v>
      </c>
      <c r="I5" s="3" t="str">
        <f>'PDSCH Alignment'!$I$2</f>
        <v>Company 7</v>
      </c>
      <c r="J5" s="3" t="str">
        <f>'PDSCH Alignment'!$J$2</f>
        <v>Company 8</v>
      </c>
      <c r="K5" s="3" t="str">
        <f>'PDSCH Alignment'!$K$2</f>
        <v>Company 9</v>
      </c>
      <c r="N5" s="19" t="s">
        <v>2</v>
      </c>
      <c r="O5" s="3" t="str">
        <f>'PDSCH Alignment'!$C$2</f>
        <v>Intel</v>
      </c>
      <c r="P5" s="3" t="str">
        <f>'PDSCH Alignment'!$D$2</f>
        <v>Company 2</v>
      </c>
      <c r="Q5" s="3" t="str">
        <f>'PDSCH Alignment'!$E$2</f>
        <v>Company 3</v>
      </c>
      <c r="R5" s="3" t="str">
        <f>'PDSCH Alignment'!$F$2</f>
        <v>Company 4</v>
      </c>
      <c r="S5" s="3" t="str">
        <f>'PDSCH Alignment'!$G$2</f>
        <v>Company 5</v>
      </c>
      <c r="T5" s="3" t="str">
        <f>'PDSCH Alignment'!$H$2</f>
        <v>Company 6</v>
      </c>
      <c r="U5" s="3" t="str">
        <f>'PDSCH Alignment'!$I$2</f>
        <v>Company 7</v>
      </c>
      <c r="V5" s="3" t="str">
        <f>'PDSCH Alignment'!$J$2</f>
        <v>Company 8</v>
      </c>
      <c r="W5" s="3" t="str">
        <f>'PDSCH Alignment'!$K$2</f>
        <v>Company 9</v>
      </c>
    </row>
    <row r="6" spans="2:29">
      <c r="B6" s="4">
        <v>-4</v>
      </c>
      <c r="C6" s="4">
        <v>1.5077999999999999E-2</v>
      </c>
      <c r="D6" s="5"/>
      <c r="E6" s="5"/>
      <c r="F6" s="5"/>
      <c r="G6" s="5"/>
      <c r="H6" s="5"/>
      <c r="I6" s="4"/>
      <c r="J6" s="4"/>
      <c r="K6" s="6"/>
      <c r="N6" s="4">
        <v>-4</v>
      </c>
      <c r="O6" s="4"/>
      <c r="P6" s="5"/>
      <c r="Q6" s="5"/>
      <c r="R6" s="5"/>
      <c r="S6" s="5"/>
      <c r="T6" s="5"/>
      <c r="U6" s="4"/>
      <c r="V6" s="4"/>
      <c r="W6" s="6"/>
    </row>
    <row r="7" spans="2:29">
      <c r="B7" s="4">
        <v>-2</v>
      </c>
      <c r="C7" s="4">
        <v>1.08382</v>
      </c>
      <c r="D7" s="5"/>
      <c r="E7" s="4"/>
      <c r="F7" s="5"/>
      <c r="G7" s="5"/>
      <c r="H7" s="5"/>
      <c r="I7" s="4"/>
      <c r="J7" s="4"/>
      <c r="K7" s="6"/>
      <c r="N7" s="4">
        <v>-2</v>
      </c>
      <c r="O7" s="4"/>
      <c r="P7" s="5"/>
      <c r="Q7" s="4"/>
      <c r="R7" s="5"/>
      <c r="S7" s="5"/>
      <c r="T7" s="5"/>
      <c r="U7" s="4"/>
      <c r="V7" s="4"/>
      <c r="W7" s="6"/>
    </row>
    <row r="8" spans="2:29">
      <c r="B8" s="4">
        <v>0</v>
      </c>
      <c r="C8" s="4">
        <v>6.6239800000000004</v>
      </c>
      <c r="D8" s="5"/>
      <c r="E8" s="4"/>
      <c r="F8" s="5"/>
      <c r="G8" s="5"/>
      <c r="H8" s="5"/>
      <c r="I8" s="4"/>
      <c r="J8" s="4"/>
      <c r="K8" s="6"/>
      <c r="N8" s="4">
        <v>0</v>
      </c>
      <c r="O8" s="4"/>
      <c r="P8" s="5"/>
      <c r="Q8" s="4"/>
      <c r="R8" s="5"/>
      <c r="S8" s="5"/>
      <c r="T8" s="5"/>
      <c r="U8" s="4"/>
      <c r="V8" s="4"/>
      <c r="W8" s="6"/>
    </row>
    <row r="9" spans="2:29">
      <c r="B9" s="4">
        <v>2</v>
      </c>
      <c r="C9" s="4">
        <v>11.6699</v>
      </c>
      <c r="D9" s="5"/>
      <c r="E9" s="4"/>
      <c r="F9" s="5"/>
      <c r="G9" s="5"/>
      <c r="H9" s="5"/>
      <c r="I9" s="4"/>
      <c r="J9" s="4"/>
      <c r="K9" s="6"/>
      <c r="N9" s="4">
        <v>2</v>
      </c>
      <c r="O9" s="4"/>
      <c r="P9" s="5"/>
      <c r="Q9" s="4"/>
      <c r="R9" s="5"/>
      <c r="S9" s="5"/>
      <c r="T9" s="5"/>
      <c r="U9" s="4"/>
      <c r="V9" s="4"/>
      <c r="W9" s="6"/>
    </row>
    <row r="10" spans="2:29">
      <c r="B10" s="4">
        <v>4</v>
      </c>
      <c r="C10" s="4">
        <v>14.6617</v>
      </c>
      <c r="D10" s="5"/>
      <c r="E10" s="4"/>
      <c r="F10" s="5"/>
      <c r="G10" s="5"/>
      <c r="H10" s="5"/>
      <c r="I10" s="4"/>
      <c r="J10" s="4"/>
      <c r="K10" s="6"/>
      <c r="N10" s="4">
        <v>4</v>
      </c>
      <c r="O10" s="4"/>
      <c r="P10" s="5"/>
      <c r="Q10" s="4"/>
      <c r="R10" s="5"/>
      <c r="S10" s="5"/>
      <c r="T10" s="5"/>
      <c r="U10" s="4"/>
      <c r="V10" s="4"/>
      <c r="W10" s="6"/>
    </row>
    <row r="11" spans="2:29">
      <c r="B11" s="4">
        <v>6</v>
      </c>
      <c r="C11" s="4">
        <v>17.716799999999999</v>
      </c>
      <c r="D11" s="5"/>
      <c r="E11" s="4"/>
      <c r="F11" s="5"/>
      <c r="G11" s="5"/>
      <c r="H11" s="5"/>
      <c r="I11" s="4"/>
      <c r="J11" s="4"/>
      <c r="K11" s="6"/>
      <c r="N11" s="4">
        <v>6</v>
      </c>
      <c r="O11" s="4"/>
      <c r="P11" s="5"/>
      <c r="Q11" s="4"/>
      <c r="R11" s="5"/>
      <c r="S11" s="5"/>
      <c r="T11" s="5"/>
      <c r="U11" s="4"/>
      <c r="V11" s="4"/>
      <c r="W11" s="6"/>
    </row>
    <row r="12" spans="2:29">
      <c r="B12" s="4">
        <v>8</v>
      </c>
      <c r="C12" s="4">
        <v>20.283899999999999</v>
      </c>
      <c r="D12" s="5"/>
      <c r="E12" s="4"/>
      <c r="F12" s="5"/>
      <c r="G12" s="5"/>
      <c r="H12" s="5"/>
      <c r="I12" s="4"/>
      <c r="J12" s="4"/>
      <c r="K12" s="6"/>
      <c r="N12" s="4">
        <v>8</v>
      </c>
      <c r="O12" s="4"/>
      <c r="P12" s="5"/>
      <c r="Q12" s="4"/>
      <c r="R12" s="5"/>
      <c r="S12" s="5"/>
      <c r="T12" s="5"/>
      <c r="U12" s="4"/>
      <c r="V12" s="4"/>
      <c r="W12" s="6"/>
    </row>
    <row r="13" spans="2:29">
      <c r="B13" s="4">
        <v>10</v>
      </c>
      <c r="C13" s="4">
        <v>23.357700000000001</v>
      </c>
      <c r="D13" s="5"/>
      <c r="E13" s="4"/>
      <c r="F13" s="5"/>
      <c r="G13" s="5"/>
      <c r="H13" s="5"/>
      <c r="I13" s="4"/>
      <c r="J13" s="4"/>
      <c r="K13" s="6"/>
      <c r="N13" s="4">
        <v>10</v>
      </c>
      <c r="O13" s="4"/>
      <c r="P13" s="5"/>
      <c r="Q13" s="4"/>
      <c r="R13" s="5"/>
      <c r="S13" s="5"/>
      <c r="T13" s="5"/>
      <c r="U13" s="4"/>
      <c r="V13" s="4"/>
      <c r="W13" s="6"/>
    </row>
    <row r="14" spans="2:29">
      <c r="B14" s="4">
        <v>12</v>
      </c>
      <c r="C14" s="4">
        <v>28.081099999999999</v>
      </c>
      <c r="D14" s="5"/>
      <c r="E14" s="4"/>
      <c r="F14" s="5"/>
      <c r="G14" s="5"/>
      <c r="H14" s="5"/>
      <c r="I14" s="4"/>
      <c r="J14" s="4"/>
      <c r="K14" s="6"/>
      <c r="N14" s="4">
        <v>12</v>
      </c>
      <c r="O14" s="4"/>
      <c r="P14" s="5"/>
      <c r="Q14" s="4"/>
      <c r="R14" s="5"/>
      <c r="S14" s="5"/>
      <c r="T14" s="5"/>
      <c r="U14" s="4"/>
      <c r="V14" s="4"/>
      <c r="W14" s="6"/>
    </row>
    <row r="15" spans="2:29">
      <c r="B15" s="4">
        <v>14</v>
      </c>
      <c r="C15" s="4">
        <v>33.1477</v>
      </c>
      <c r="D15" s="5"/>
      <c r="E15" s="4"/>
      <c r="F15" s="5"/>
      <c r="G15" s="5"/>
      <c r="H15" s="5"/>
      <c r="I15" s="4"/>
      <c r="J15" s="4"/>
      <c r="K15" s="6"/>
      <c r="N15" s="4">
        <v>14</v>
      </c>
      <c r="O15" s="4"/>
      <c r="P15" s="5"/>
      <c r="Q15" s="4"/>
      <c r="R15" s="5"/>
      <c r="S15" s="5"/>
      <c r="T15" s="5"/>
      <c r="U15" s="4"/>
      <c r="V15" s="4"/>
      <c r="W15" s="6"/>
    </row>
    <row r="16" spans="2:29">
      <c r="B16" s="4">
        <v>16</v>
      </c>
      <c r="C16" s="4">
        <v>36.731200000000001</v>
      </c>
      <c r="D16" s="5"/>
      <c r="E16" s="4"/>
      <c r="F16" s="5"/>
      <c r="G16" s="5"/>
      <c r="H16" s="5"/>
      <c r="I16" s="4"/>
      <c r="J16" s="4"/>
      <c r="K16" s="6"/>
      <c r="N16" s="4">
        <v>16</v>
      </c>
      <c r="O16" s="4"/>
      <c r="P16" s="5"/>
      <c r="Q16" s="4"/>
      <c r="R16" s="5"/>
      <c r="S16" s="5"/>
      <c r="T16" s="5"/>
      <c r="U16" s="4"/>
      <c r="V16" s="4"/>
      <c r="W16" s="6"/>
    </row>
    <row r="17" spans="2:23">
      <c r="B17" s="4">
        <v>18</v>
      </c>
      <c r="C17" s="4">
        <v>38.789400000000001</v>
      </c>
      <c r="D17" s="5"/>
      <c r="E17" s="5"/>
      <c r="F17" s="5"/>
      <c r="G17" s="5"/>
      <c r="H17" s="5"/>
      <c r="I17" s="4"/>
      <c r="J17" s="4"/>
      <c r="K17" s="6"/>
      <c r="N17" s="4">
        <v>18</v>
      </c>
      <c r="O17" s="4"/>
      <c r="P17" s="5"/>
      <c r="Q17" s="5"/>
      <c r="R17" s="5"/>
      <c r="S17" s="5"/>
      <c r="T17" s="5"/>
      <c r="U17" s="4"/>
      <c r="V17" s="4"/>
      <c r="W17" s="6"/>
    </row>
    <row r="18" spans="2:23">
      <c r="B18" s="4">
        <v>20</v>
      </c>
      <c r="C18" s="4">
        <v>39.7545</v>
      </c>
      <c r="D18" s="5"/>
      <c r="E18" s="5"/>
      <c r="F18" s="5"/>
      <c r="G18" s="5"/>
      <c r="H18" s="5"/>
      <c r="I18" s="4"/>
      <c r="J18" s="4"/>
      <c r="K18" s="6"/>
      <c r="N18" s="4">
        <v>20</v>
      </c>
      <c r="O18" s="4"/>
      <c r="P18" s="5"/>
      <c r="Q18" s="5"/>
      <c r="R18" s="5"/>
      <c r="S18" s="5"/>
      <c r="T18" s="5"/>
      <c r="U18" s="4"/>
      <c r="V18" s="4"/>
      <c r="W18" s="6"/>
    </row>
    <row r="19" spans="2:23">
      <c r="B19" s="4">
        <v>22</v>
      </c>
      <c r="C19" s="4">
        <v>40.150500000000001</v>
      </c>
      <c r="D19" s="5"/>
      <c r="E19" s="5"/>
      <c r="F19" s="5"/>
      <c r="G19" s="5"/>
      <c r="H19" s="5"/>
      <c r="I19" s="4"/>
      <c r="J19" s="4"/>
      <c r="K19" s="6"/>
      <c r="N19" s="4">
        <v>22</v>
      </c>
      <c r="O19" s="4"/>
      <c r="P19" s="5"/>
      <c r="Q19" s="5"/>
      <c r="R19" s="5"/>
      <c r="S19" s="5"/>
      <c r="T19" s="5"/>
      <c r="U19" s="4"/>
      <c r="V19" s="4"/>
      <c r="W19" s="6"/>
    </row>
    <row r="20" spans="2:23">
      <c r="B20" s="4">
        <v>24</v>
      </c>
      <c r="C20" s="4"/>
      <c r="D20" s="5"/>
      <c r="E20" s="5"/>
      <c r="F20" s="5"/>
      <c r="G20" s="5"/>
      <c r="H20" s="5"/>
      <c r="I20" s="4"/>
      <c r="J20" s="4"/>
      <c r="K20" s="6"/>
      <c r="N20" s="4">
        <v>24</v>
      </c>
      <c r="O20" s="4"/>
      <c r="P20" s="5"/>
      <c r="Q20" s="5"/>
      <c r="R20" s="5"/>
      <c r="S20" s="5"/>
      <c r="T20" s="5"/>
      <c r="U20" s="4"/>
      <c r="V20" s="4"/>
      <c r="W20" s="6"/>
    </row>
    <row r="21" spans="2:23">
      <c r="B21" s="4"/>
      <c r="C21" s="4"/>
      <c r="D21" s="5"/>
      <c r="E21" s="5"/>
      <c r="F21" s="5"/>
      <c r="G21" s="5"/>
      <c r="H21" s="5"/>
      <c r="I21" s="4"/>
      <c r="J21" s="7"/>
      <c r="K21" s="6"/>
      <c r="N21" s="4"/>
      <c r="O21" s="4"/>
      <c r="P21" s="5"/>
      <c r="Q21" s="5"/>
      <c r="R21" s="5"/>
      <c r="S21" s="5"/>
      <c r="T21" s="5"/>
      <c r="U21" s="4"/>
      <c r="V21" s="7"/>
      <c r="W21" s="6"/>
    </row>
    <row r="22" spans="2:23">
      <c r="B22" s="4"/>
      <c r="C22" s="5"/>
      <c r="D22" s="5"/>
      <c r="E22" s="5"/>
      <c r="F22" s="5"/>
      <c r="G22" s="5"/>
      <c r="H22" s="5"/>
      <c r="I22" s="4"/>
      <c r="J22" s="8"/>
      <c r="K22" s="6"/>
      <c r="N22" s="4"/>
      <c r="O22" s="5"/>
      <c r="P22" s="5"/>
      <c r="Q22" s="5"/>
      <c r="R22" s="5"/>
      <c r="S22" s="5"/>
      <c r="T22" s="5"/>
      <c r="U22" s="4"/>
      <c r="V22" s="8"/>
      <c r="W22" s="6"/>
    </row>
    <row r="23" spans="2:23">
      <c r="B23" s="4"/>
      <c r="C23" s="5"/>
      <c r="D23" s="5"/>
      <c r="E23" s="5"/>
      <c r="F23" s="5"/>
      <c r="G23" s="5"/>
      <c r="H23" s="5"/>
      <c r="I23" s="5"/>
      <c r="J23" s="5"/>
      <c r="K23" s="6"/>
      <c r="N23" s="4"/>
      <c r="O23" s="5"/>
      <c r="P23" s="5"/>
      <c r="Q23" s="5"/>
      <c r="R23" s="5"/>
      <c r="S23" s="5"/>
      <c r="T23" s="5"/>
      <c r="U23" s="5"/>
      <c r="V23" s="5"/>
      <c r="W23" s="6"/>
    </row>
    <row r="24" spans="2:23" ht="15.75" thickBot="1">
      <c r="B24" s="4"/>
      <c r="C24" s="5"/>
      <c r="D24" s="5"/>
      <c r="E24" s="5"/>
      <c r="F24" s="5"/>
      <c r="G24" s="5"/>
      <c r="H24" s="5"/>
      <c r="I24" s="5"/>
      <c r="J24" s="5"/>
      <c r="K24" s="9"/>
      <c r="N24" s="4"/>
      <c r="O24" s="5"/>
      <c r="P24" s="5"/>
      <c r="Q24" s="5"/>
      <c r="R24" s="5"/>
      <c r="S24" s="5"/>
      <c r="T24" s="5"/>
      <c r="U24" s="5"/>
      <c r="V24" s="5"/>
      <c r="W24" s="9"/>
    </row>
    <row r="25" spans="2:23" ht="30.75" thickBot="1">
      <c r="B25" s="10" t="s">
        <v>3</v>
      </c>
      <c r="C25" s="11">
        <f ca="1">IFERROR(FORECAST(LOG10($B$26),OFFSET($B$5,MATCH($B$26,C$6:C$24,1),0,2,1),LOG10(OFFSET(C$5,MATCH($B$26,C$6:C$24,1),0,2,1))),"")</f>
        <v>12.111335039204143</v>
      </c>
      <c r="D25" s="11" t="str">
        <f t="shared" ref="D25:J25" ca="1" si="0">IFERROR(FORECAST(LOG10($B$26),OFFSET($B$5,MATCH($B$26,D$6:D$24,1),0,2,1),LOG10(OFFSET(D$5,MATCH($B$26,D$6:D$24,1),0,2,1))),"")</f>
        <v/>
      </c>
      <c r="E25" s="11" t="str">
        <f t="shared" ca="1" si="0"/>
        <v/>
      </c>
      <c r="F25" s="11" t="str">
        <f t="shared" ca="1" si="0"/>
        <v/>
      </c>
      <c r="G25" s="11" t="str">
        <f t="shared" ca="1" si="0"/>
        <v/>
      </c>
      <c r="H25" s="11" t="str">
        <f t="shared" ca="1" si="0"/>
        <v/>
      </c>
      <c r="I25" s="11" t="str">
        <f t="shared" ca="1" si="0"/>
        <v/>
      </c>
      <c r="J25" s="11" t="str">
        <f t="shared" ca="1" si="0"/>
        <v/>
      </c>
      <c r="K25" s="12" t="str">
        <f ca="1">IFERROR(FORECAST(LOG10($B$26),OFFSET($B$5,MATCH($B$26,K$6:K$24,1),0,2,1),LOG10(OFFSET(K$5,MATCH($B$26,K$6:K$24,1),0,2,1))),"")</f>
        <v/>
      </c>
      <c r="N25" s="10" t="s">
        <v>3</v>
      </c>
      <c r="O25" s="11" t="str">
        <f ca="1">IFERROR(FORECAST(LOG10($N$26),OFFSET($N$5,MATCH($N$26,O$6:O$24,1),0,2,1),LOG10(OFFSET(O$5,MATCH($N$26,O$6:O$24,1),0,2,1))),"")</f>
        <v/>
      </c>
      <c r="P25" s="11" t="str">
        <f t="shared" ref="P25:V25" ca="1" si="1">IFERROR(FORECAST(LOG10($B$26),OFFSET($B$5,MATCH($B$26,P$6:P$24,1),0,2,1),LOG10(OFFSET(P$5,MATCH($B$26,P$6:P$24,1),0,2,1))),"")</f>
        <v/>
      </c>
      <c r="Q25" s="11" t="str">
        <f t="shared" ca="1" si="1"/>
        <v/>
      </c>
      <c r="R25" s="11" t="str">
        <f t="shared" ca="1" si="1"/>
        <v/>
      </c>
      <c r="S25" s="11" t="str">
        <f t="shared" ca="1" si="1"/>
        <v/>
      </c>
      <c r="T25" s="11" t="str">
        <f t="shared" ca="1" si="1"/>
        <v/>
      </c>
      <c r="U25" s="11" t="str">
        <f t="shared" ca="1" si="1"/>
        <v/>
      </c>
      <c r="V25" s="11" t="str">
        <f t="shared" ca="1" si="1"/>
        <v/>
      </c>
      <c r="W25" s="12" t="str">
        <f ca="1">IFERROR(FORECAST(LOG10($B$26),OFFSET($B$5,MATCH($B$26,W$6:W$24,1),0,2,1),LOG10(OFFSET(W$5,MATCH($B$26,W$6:W$24,1),0,2,1))),"")</f>
        <v/>
      </c>
    </row>
    <row r="26" spans="2:23">
      <c r="B26" s="14">
        <f>0.7*$AC$2</f>
        <v>28.341599999999996</v>
      </c>
      <c r="N26" s="14">
        <f>0.7*$AC$2</f>
        <v>28.341599999999996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</vt:lpstr>
      <vt:lpstr>PDSCH Alignment</vt:lpstr>
      <vt:lpstr>PDSCH test 1</vt:lpstr>
      <vt:lpstr>PDSCH test 2</vt:lpstr>
      <vt:lpstr>PDSCH test 3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user</dc:creator>
  <cp:keywords>CTPClassification=CTP_PUBLIC:VisualMarkings=, CTPClassification=CTP_NT</cp:keywords>
  <cp:lastModifiedBy>Intel user</cp:lastModifiedBy>
  <dcterms:created xsi:type="dcterms:W3CDTF">2017-11-06T07:10:19Z</dcterms:created>
  <dcterms:modified xsi:type="dcterms:W3CDTF">2018-02-16T10:40:46Z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d13be6e2-2ed3-44b5-ba24-cd9027fa2271</vt:lpwstr>
  </property>
  <property fmtid="{D5CDD505-2E9C-101B-9397-08002B2CF9AE}" pid="3" name="CTP_TimeStamp">
    <vt:lpwstr>2018-02-16 10:40:46Z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</Properties>
</file>